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Б-2025\"/>
    </mc:Choice>
  </mc:AlternateContent>
  <bookViews>
    <workbookView xWindow="0" yWindow="0" windowWidth="28800" windowHeight="10845" tabRatio="597" activeTab="1"/>
  </bookViews>
  <sheets>
    <sheet name="Прил.4" sheetId="3" r:id="rId1"/>
    <sheet name="Прил.5" sheetId="4" r:id="rId2"/>
  </sheets>
  <definedNames>
    <definedName name="_xlnm._FilterDatabase" localSheetId="0" hidden="1">Прил.4!$A$10:$I$357</definedName>
    <definedName name="_xlnm._FilterDatabase" localSheetId="1" hidden="1">Прил.5!$A$11:$H$319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I181" i="3" l="1"/>
  <c r="H181" i="3"/>
  <c r="G181" i="3"/>
  <c r="G175" i="4" l="1"/>
  <c r="G174" i="4" s="1"/>
  <c r="H175" i="4"/>
  <c r="H174" i="4" s="1"/>
  <c r="F175" i="4"/>
  <c r="F174" i="4" s="1"/>
  <c r="H279" i="3"/>
  <c r="I279" i="3"/>
  <c r="G279" i="3"/>
  <c r="G221" i="4"/>
  <c r="H221" i="4"/>
  <c r="F221" i="4"/>
  <c r="H114" i="3"/>
  <c r="I114" i="3"/>
  <c r="G114" i="3"/>
  <c r="G226" i="4"/>
  <c r="G225" i="4" s="1"/>
  <c r="H226" i="4"/>
  <c r="H225" i="4" s="1"/>
  <c r="F226" i="4"/>
  <c r="F225" i="4" s="1"/>
  <c r="H322" i="3"/>
  <c r="I322" i="3"/>
  <c r="G322" i="3"/>
  <c r="G320" i="3"/>
  <c r="F219" i="4"/>
  <c r="H169" i="4"/>
  <c r="H168" i="4" s="1"/>
  <c r="G169" i="4"/>
  <c r="G168" i="4" s="1"/>
  <c r="F169" i="4"/>
  <c r="H142" i="4"/>
  <c r="H141" i="4" s="1"/>
  <c r="G142" i="4"/>
  <c r="G141" i="4" s="1"/>
  <c r="F142" i="4"/>
  <c r="F141" i="4" s="1"/>
  <c r="I105" i="3"/>
  <c r="H105" i="3"/>
  <c r="G105" i="3"/>
  <c r="H103" i="3"/>
  <c r="G124" i="3"/>
  <c r="H220" i="4" l="1"/>
  <c r="G220" i="4"/>
  <c r="F220" i="4"/>
  <c r="G166" i="4" l="1"/>
  <c r="G165" i="4" s="1"/>
  <c r="H165" i="4"/>
  <c r="F165" i="4"/>
  <c r="F263" i="4"/>
  <c r="F262" i="4" s="1"/>
  <c r="H23" i="3"/>
  <c r="G23" i="3" l="1"/>
  <c r="G122" i="3"/>
  <c r="G18" i="3" l="1"/>
  <c r="G217" i="4" l="1"/>
  <c r="I23" i="3" l="1"/>
  <c r="F318" i="4" l="1"/>
  <c r="G39" i="3" l="1"/>
  <c r="G48" i="3"/>
  <c r="F120" i="4" l="1"/>
  <c r="G310" i="3" l="1"/>
  <c r="H120" i="3" l="1"/>
  <c r="I120" i="3"/>
  <c r="G120" i="3"/>
  <c r="H124" i="3"/>
  <c r="I124" i="3"/>
  <c r="H305" i="3"/>
  <c r="I305" i="3"/>
  <c r="G305" i="3"/>
  <c r="H71" i="4"/>
  <c r="H70" i="4" s="1"/>
  <c r="G71" i="4"/>
  <c r="G70" i="4" s="1"/>
  <c r="F71" i="4"/>
  <c r="F70" i="4" s="1"/>
  <c r="I263" i="3"/>
  <c r="H316" i="3"/>
  <c r="I316" i="3"/>
  <c r="G135" i="3"/>
  <c r="H135" i="3"/>
  <c r="I135" i="3"/>
  <c r="I170" i="3"/>
  <c r="H170" i="3"/>
  <c r="I291" i="3"/>
  <c r="G263" i="3"/>
  <c r="G292" i="3" l="1"/>
  <c r="G316" i="3"/>
  <c r="G314" i="3" s="1"/>
  <c r="I298" i="3" l="1"/>
  <c r="H298" i="3"/>
  <c r="H306" i="3"/>
  <c r="G235" i="4" s="1"/>
  <c r="I306" i="3"/>
  <c r="H235" i="4" s="1"/>
  <c r="H304" i="3"/>
  <c r="I304" i="3"/>
  <c r="I303" i="3" l="1"/>
  <c r="H303" i="3"/>
  <c r="G133" i="3"/>
  <c r="G216" i="4"/>
  <c r="H110" i="3"/>
  <c r="G110" i="3"/>
  <c r="F217" i="4" s="1"/>
  <c r="F216" i="4" s="1"/>
  <c r="H69" i="3" l="1"/>
  <c r="I69" i="3"/>
  <c r="H35" i="3" l="1"/>
  <c r="I35" i="3"/>
  <c r="G35" i="3"/>
  <c r="G342" i="3"/>
  <c r="G354" i="3"/>
  <c r="G177" i="3"/>
  <c r="H189" i="3"/>
  <c r="I189" i="3"/>
  <c r="G189" i="3"/>
  <c r="H292" i="3" l="1"/>
  <c r="I292" i="3"/>
  <c r="H290" i="3"/>
  <c r="I290" i="3"/>
  <c r="G238" i="3"/>
  <c r="G212" i="3" l="1"/>
  <c r="G201" i="3"/>
  <c r="G344" i="3"/>
  <c r="G191" i="3"/>
  <c r="H191" i="3"/>
  <c r="I191" i="3"/>
  <c r="G304" i="3" l="1"/>
  <c r="G306" i="3"/>
  <c r="F235" i="4" s="1"/>
  <c r="G290" i="3"/>
  <c r="G303" i="3" l="1"/>
  <c r="G255" i="3" l="1"/>
  <c r="G232" i="3"/>
  <c r="G306" i="4" l="1"/>
  <c r="G305" i="4" s="1"/>
  <c r="G304" i="4" s="1"/>
  <c r="H306" i="4"/>
  <c r="H305" i="4" s="1"/>
  <c r="H304" i="4" s="1"/>
  <c r="F306" i="4"/>
  <c r="F305" i="4" s="1"/>
  <c r="F304" i="4" s="1"/>
  <c r="G303" i="4"/>
  <c r="G302" i="4" s="1"/>
  <c r="H303" i="4"/>
  <c r="H302" i="4" s="1"/>
  <c r="F303" i="4"/>
  <c r="F302" i="4" s="1"/>
  <c r="G301" i="4"/>
  <c r="H301" i="4"/>
  <c r="G300" i="4"/>
  <c r="H300" i="4"/>
  <c r="F300" i="4"/>
  <c r="F301" i="4"/>
  <c r="G299" i="4"/>
  <c r="H299" i="4"/>
  <c r="F299" i="4"/>
  <c r="G296" i="4"/>
  <c r="G295" i="4" s="1"/>
  <c r="H296" i="4"/>
  <c r="H295" i="4" s="1"/>
  <c r="F296" i="4"/>
  <c r="F295" i="4" s="1"/>
  <c r="G294" i="4"/>
  <c r="H294" i="4"/>
  <c r="G293" i="4"/>
  <c r="H293" i="4"/>
  <c r="G292" i="4"/>
  <c r="H292" i="4"/>
  <c r="F293" i="4"/>
  <c r="F294" i="4"/>
  <c r="F292" i="4"/>
  <c r="G307" i="4"/>
  <c r="H307" i="4"/>
  <c r="F307" i="4"/>
  <c r="G268" i="4"/>
  <c r="G267" i="4" s="1"/>
  <c r="H268" i="4"/>
  <c r="H267" i="4" s="1"/>
  <c r="G266" i="4"/>
  <c r="G265" i="4" s="1"/>
  <c r="H266" i="4"/>
  <c r="H265" i="4" s="1"/>
  <c r="F268" i="4"/>
  <c r="F267" i="4" s="1"/>
  <c r="F266" i="4"/>
  <c r="F265" i="4" s="1"/>
  <c r="G261" i="4"/>
  <c r="G260" i="4" s="1"/>
  <c r="H261" i="4"/>
  <c r="H260" i="4" s="1"/>
  <c r="F261" i="4"/>
  <c r="F260" i="4" s="1"/>
  <c r="G259" i="4"/>
  <c r="G258" i="4" s="1"/>
  <c r="H259" i="4"/>
  <c r="H258" i="4" s="1"/>
  <c r="F259" i="4"/>
  <c r="F258" i="4" s="1"/>
  <c r="G257" i="4"/>
  <c r="H257" i="4"/>
  <c r="G256" i="4"/>
  <c r="H256" i="4"/>
  <c r="H255" i="4"/>
  <c r="G255" i="4"/>
  <c r="F256" i="4"/>
  <c r="F257" i="4"/>
  <c r="F255" i="4"/>
  <c r="G253" i="4"/>
  <c r="H253" i="4"/>
  <c r="G252" i="4"/>
  <c r="H252" i="4"/>
  <c r="G251" i="4"/>
  <c r="H251" i="4"/>
  <c r="F252" i="4"/>
  <c r="F253" i="4"/>
  <c r="F251" i="4"/>
  <c r="G247" i="4"/>
  <c r="G246" i="4" s="1"/>
  <c r="H247" i="4"/>
  <c r="H246" i="4" s="1"/>
  <c r="F247" i="4"/>
  <c r="F246" i="4" s="1"/>
  <c r="G245" i="4"/>
  <c r="H245" i="4"/>
  <c r="G244" i="4"/>
  <c r="H244" i="4"/>
  <c r="F244" i="4"/>
  <c r="F245" i="4"/>
  <c r="G243" i="4"/>
  <c r="H243" i="4"/>
  <c r="F243" i="4"/>
  <c r="G241" i="4"/>
  <c r="G240" i="4" s="1"/>
  <c r="H241" i="4"/>
  <c r="H240" i="4" s="1"/>
  <c r="F241" i="4"/>
  <c r="F240" i="4" s="1"/>
  <c r="G239" i="4"/>
  <c r="G238" i="4" s="1"/>
  <c r="H239" i="4"/>
  <c r="H238" i="4" s="1"/>
  <c r="F239" i="4"/>
  <c r="F238" i="4" s="1"/>
  <c r="G237" i="4"/>
  <c r="G236" i="4" s="1"/>
  <c r="H237" i="4"/>
  <c r="H236" i="4" s="1"/>
  <c r="F237" i="4"/>
  <c r="F236" i="4" s="1"/>
  <c r="G234" i="4"/>
  <c r="H234" i="4"/>
  <c r="F234" i="4"/>
  <c r="G233" i="4"/>
  <c r="H233" i="4"/>
  <c r="F233" i="4"/>
  <c r="G231" i="4"/>
  <c r="G230" i="4" s="1"/>
  <c r="H231" i="4"/>
  <c r="H230" i="4" s="1"/>
  <c r="F231" i="4"/>
  <c r="F230" i="4" s="1"/>
  <c r="G229" i="4"/>
  <c r="H229" i="4"/>
  <c r="F229" i="4"/>
  <c r="G228" i="4"/>
  <c r="H228" i="4"/>
  <c r="F228" i="4"/>
  <c r="G224" i="4"/>
  <c r="G223" i="4" s="1"/>
  <c r="H224" i="4"/>
  <c r="H223" i="4" s="1"/>
  <c r="F224" i="4"/>
  <c r="F223" i="4" s="1"/>
  <c r="G209" i="4"/>
  <c r="G208" i="4" s="1"/>
  <c r="H209" i="4"/>
  <c r="H208" i="4" s="1"/>
  <c r="F209" i="4"/>
  <c r="F208" i="4" s="1"/>
  <c r="G207" i="4"/>
  <c r="H207" i="4"/>
  <c r="G206" i="4"/>
  <c r="H206" i="4"/>
  <c r="F206" i="4"/>
  <c r="F207" i="4"/>
  <c r="G205" i="4"/>
  <c r="H205" i="4"/>
  <c r="F205" i="4"/>
  <c r="G203" i="4"/>
  <c r="G202" i="4" s="1"/>
  <c r="H203" i="4"/>
  <c r="H202" i="4" s="1"/>
  <c r="F203" i="4"/>
  <c r="F202" i="4" s="1"/>
  <c r="G201" i="4"/>
  <c r="G200" i="4" s="1"/>
  <c r="H201" i="4"/>
  <c r="H200" i="4" s="1"/>
  <c r="F201" i="4"/>
  <c r="F200" i="4" s="1"/>
  <c r="G198" i="4"/>
  <c r="G197" i="4" s="1"/>
  <c r="H198" i="4"/>
  <c r="H197" i="4" s="1"/>
  <c r="F198" i="4"/>
  <c r="F197" i="4" s="1"/>
  <c r="G187" i="4"/>
  <c r="H187" i="4"/>
  <c r="G185" i="4"/>
  <c r="H185" i="4"/>
  <c r="G183" i="4"/>
  <c r="H183" i="4"/>
  <c r="G181" i="4"/>
  <c r="H181" i="4"/>
  <c r="G179" i="4"/>
  <c r="H179" i="4"/>
  <c r="G177" i="4"/>
  <c r="H177" i="4"/>
  <c r="G171" i="4"/>
  <c r="H171" i="4"/>
  <c r="G159" i="4"/>
  <c r="G158" i="4" s="1"/>
  <c r="H159" i="4"/>
  <c r="H158" i="4" s="1"/>
  <c r="F159" i="4"/>
  <c r="F158" i="4" s="1"/>
  <c r="G138" i="4"/>
  <c r="G137" i="4" s="1"/>
  <c r="H138" i="4"/>
  <c r="H137" i="4" s="1"/>
  <c r="F138" i="4"/>
  <c r="F137" i="4" s="1"/>
  <c r="G136" i="4"/>
  <c r="G135" i="4" s="1"/>
  <c r="H136" i="4"/>
  <c r="H135" i="4" s="1"/>
  <c r="F136" i="4"/>
  <c r="F135" i="4" s="1"/>
  <c r="G134" i="4"/>
  <c r="G133" i="4" s="1"/>
  <c r="H134" i="4"/>
  <c r="H133" i="4" s="1"/>
  <c r="F134" i="4"/>
  <c r="F133" i="4" s="1"/>
  <c r="H83" i="3"/>
  <c r="I83" i="3"/>
  <c r="G128" i="4"/>
  <c r="G127" i="4" s="1"/>
  <c r="H128" i="4"/>
  <c r="H127" i="4" s="1"/>
  <c r="F128" i="4"/>
  <c r="F127" i="4" s="1"/>
  <c r="G126" i="4"/>
  <c r="G125" i="4" s="1"/>
  <c r="H126" i="4"/>
  <c r="H125" i="4" s="1"/>
  <c r="F126" i="4"/>
  <c r="F125" i="4" s="1"/>
  <c r="G124" i="4"/>
  <c r="G123" i="4" s="1"/>
  <c r="H124" i="4"/>
  <c r="H123" i="4" s="1"/>
  <c r="F124" i="4"/>
  <c r="F123" i="4" s="1"/>
  <c r="G122" i="4"/>
  <c r="G121" i="4" s="1"/>
  <c r="H122" i="4"/>
  <c r="H121" i="4" s="1"/>
  <c r="F122" i="4"/>
  <c r="F121" i="4" s="1"/>
  <c r="G120" i="4"/>
  <c r="G119" i="4" s="1"/>
  <c r="H120" i="4"/>
  <c r="H119" i="4" s="1"/>
  <c r="F119" i="4"/>
  <c r="G118" i="4"/>
  <c r="G117" i="4" s="1"/>
  <c r="H118" i="4"/>
  <c r="H117" i="4" s="1"/>
  <c r="F118" i="4"/>
  <c r="F117" i="4" s="1"/>
  <c r="H115" i="4"/>
  <c r="H116" i="4"/>
  <c r="G115" i="4"/>
  <c r="G116" i="4"/>
  <c r="F115" i="4"/>
  <c r="F116" i="4"/>
  <c r="G114" i="4"/>
  <c r="H114" i="4"/>
  <c r="F114" i="4"/>
  <c r="G111" i="4"/>
  <c r="G110" i="4" s="1"/>
  <c r="H111" i="4"/>
  <c r="H110" i="4" s="1"/>
  <c r="F111" i="4"/>
  <c r="F110" i="4" s="1"/>
  <c r="G109" i="4"/>
  <c r="G108" i="4" s="1"/>
  <c r="H109" i="4"/>
  <c r="H108" i="4" s="1"/>
  <c r="F109" i="4"/>
  <c r="F108" i="4" s="1"/>
  <c r="G107" i="4"/>
  <c r="G106" i="4" s="1"/>
  <c r="H107" i="4"/>
  <c r="H106" i="4" s="1"/>
  <c r="F107" i="4"/>
  <c r="F106" i="4" s="1"/>
  <c r="G61" i="4"/>
  <c r="G60" i="4" s="1"/>
  <c r="H61" i="4"/>
  <c r="H60" i="4" s="1"/>
  <c r="G59" i="4"/>
  <c r="H59" i="4"/>
  <c r="G57" i="4"/>
  <c r="H57" i="4"/>
  <c r="G56" i="4"/>
  <c r="H56" i="4"/>
  <c r="G54" i="4"/>
  <c r="H54" i="4"/>
  <c r="G52" i="4"/>
  <c r="H52" i="4"/>
  <c r="G51" i="4"/>
  <c r="H51" i="4"/>
  <c r="G50" i="4"/>
  <c r="H50" i="4"/>
  <c r="G48" i="4"/>
  <c r="G47" i="4" s="1"/>
  <c r="H48" i="4"/>
  <c r="H47" i="4" s="1"/>
  <c r="G44" i="4"/>
  <c r="H44" i="4"/>
  <c r="F56" i="4"/>
  <c r="G93" i="4"/>
  <c r="G92" i="4" s="1"/>
  <c r="H93" i="4"/>
  <c r="H92" i="4" s="1"/>
  <c r="F93" i="4"/>
  <c r="F92" i="4" s="1"/>
  <c r="G104" i="4"/>
  <c r="H104" i="4"/>
  <c r="G103" i="4"/>
  <c r="H103" i="4"/>
  <c r="G102" i="4"/>
  <c r="H102" i="4"/>
  <c r="F103" i="4"/>
  <c r="F104" i="4"/>
  <c r="F102" i="4"/>
  <c r="G98" i="4"/>
  <c r="G97" i="4" s="1"/>
  <c r="H98" i="4"/>
  <c r="H97" i="4" s="1"/>
  <c r="F98" i="4"/>
  <c r="F97" i="4" s="1"/>
  <c r="G69" i="4"/>
  <c r="H69" i="4"/>
  <c r="F69" i="4"/>
  <c r="F57" i="4"/>
  <c r="F61" i="4"/>
  <c r="F60" i="4" s="1"/>
  <c r="F51" i="4"/>
  <c r="F52" i="4"/>
  <c r="F50" i="4"/>
  <c r="F48" i="4"/>
  <c r="F47" i="4" s="1"/>
  <c r="G46" i="4"/>
  <c r="G45" i="4" s="1"/>
  <c r="H46" i="4"/>
  <c r="H45" i="4" s="1"/>
  <c r="F46" i="4"/>
  <c r="F45" i="4" s="1"/>
  <c r="G38" i="4"/>
  <c r="G37" i="4" s="1"/>
  <c r="H38" i="4"/>
  <c r="H37" i="4" s="1"/>
  <c r="F38" i="4"/>
  <c r="F37" i="4" s="1"/>
  <c r="G36" i="4"/>
  <c r="G35" i="4" s="1"/>
  <c r="H36" i="4"/>
  <c r="H35" i="4" s="1"/>
  <c r="F36" i="4"/>
  <c r="F35" i="4" s="1"/>
  <c r="G34" i="4"/>
  <c r="H34" i="4"/>
  <c r="G33" i="4"/>
  <c r="H33" i="4"/>
  <c r="F33" i="4"/>
  <c r="F34" i="4"/>
  <c r="G32" i="4"/>
  <c r="H32" i="4"/>
  <c r="F32" i="4"/>
  <c r="G30" i="4"/>
  <c r="G29" i="4" s="1"/>
  <c r="H30" i="4"/>
  <c r="H29" i="4" s="1"/>
  <c r="F30" i="4"/>
  <c r="F29" i="4" s="1"/>
  <c r="G28" i="4"/>
  <c r="G27" i="4" s="1"/>
  <c r="H28" i="4"/>
  <c r="H27" i="4" s="1"/>
  <c r="F28" i="4"/>
  <c r="F27" i="4" s="1"/>
  <c r="G26" i="4"/>
  <c r="G25" i="4" s="1"/>
  <c r="H26" i="4"/>
  <c r="H25" i="4" s="1"/>
  <c r="F26" i="4"/>
  <c r="F25" i="4" s="1"/>
  <c r="G23" i="4"/>
  <c r="H23" i="4"/>
  <c r="F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289" i="3"/>
  <c r="I289" i="3"/>
  <c r="G289" i="3"/>
  <c r="H205" i="3"/>
  <c r="I205" i="3"/>
  <c r="G205" i="3"/>
  <c r="F254" i="4" l="1"/>
  <c r="F232" i="4"/>
  <c r="F298" i="4"/>
  <c r="F297" i="4" s="1"/>
  <c r="H298" i="4"/>
  <c r="H297" i="4" s="1"/>
  <c r="G298" i="4"/>
  <c r="G297" i="4" s="1"/>
  <c r="G291" i="4"/>
  <c r="G290" i="4" s="1"/>
  <c r="H291" i="4"/>
  <c r="H290" i="4" s="1"/>
  <c r="F291" i="4"/>
  <c r="F290" i="4" s="1"/>
  <c r="H264" i="4"/>
  <c r="H250" i="4"/>
  <c r="F242" i="4"/>
  <c r="G250" i="4"/>
  <c r="G264" i="4"/>
  <c r="F264" i="4"/>
  <c r="F250" i="4"/>
  <c r="G254" i="4"/>
  <c r="H254" i="4"/>
  <c r="H242" i="4"/>
  <c r="G242" i="4"/>
  <c r="H232" i="4"/>
  <c r="G232" i="4"/>
  <c r="H227" i="4"/>
  <c r="G227" i="4"/>
  <c r="F227" i="4"/>
  <c r="H204" i="4"/>
  <c r="H199" i="4" s="1"/>
  <c r="G204" i="4"/>
  <c r="G199" i="4" s="1"/>
  <c r="F204" i="4"/>
  <c r="F199" i="4" s="1"/>
  <c r="F105" i="4"/>
  <c r="G113" i="4"/>
  <c r="H113" i="4"/>
  <c r="F113" i="4"/>
  <c r="G105" i="4"/>
  <c r="H105" i="4"/>
  <c r="G101" i="4"/>
  <c r="H101" i="4"/>
  <c r="F101" i="4"/>
  <c r="F55" i="4"/>
  <c r="H55" i="4"/>
  <c r="G55" i="4"/>
  <c r="G49" i="4"/>
  <c r="H49" i="4"/>
  <c r="F49" i="4"/>
  <c r="H31" i="4"/>
  <c r="H24" i="4" s="1"/>
  <c r="G31" i="4"/>
  <c r="G24" i="4" s="1"/>
  <c r="F31" i="4"/>
  <c r="F24" i="4" s="1"/>
  <c r="H19" i="4"/>
  <c r="F19" i="4"/>
  <c r="G19" i="4"/>
  <c r="H346" i="3"/>
  <c r="I346" i="3"/>
  <c r="G346" i="3"/>
  <c r="H344" i="3"/>
  <c r="I344" i="3"/>
  <c r="H342" i="3"/>
  <c r="I342" i="3"/>
  <c r="H318" i="3"/>
  <c r="I318" i="3"/>
  <c r="G318" i="3"/>
  <c r="H314" i="3"/>
  <c r="I314" i="3"/>
  <c r="H312" i="3"/>
  <c r="I312" i="3"/>
  <c r="G312" i="3"/>
  <c r="H310" i="3"/>
  <c r="I310" i="3"/>
  <c r="H307" i="3"/>
  <c r="I307" i="3"/>
  <c r="G307" i="3"/>
  <c r="H287" i="3"/>
  <c r="I287" i="3"/>
  <c r="G287" i="3"/>
  <c r="H268" i="3"/>
  <c r="I268" i="3"/>
  <c r="H243" i="3"/>
  <c r="I243" i="3"/>
  <c r="G243" i="3"/>
  <c r="H238" i="3"/>
  <c r="I238" i="3"/>
  <c r="I217" i="3"/>
  <c r="H217" i="3"/>
  <c r="G217" i="3"/>
  <c r="H203" i="3"/>
  <c r="I203" i="3"/>
  <c r="G203" i="3"/>
  <c r="H201" i="3"/>
  <c r="I201" i="3"/>
  <c r="G16" i="4"/>
  <c r="G15" i="4" s="1"/>
  <c r="H16" i="4"/>
  <c r="H15" i="4" s="1"/>
  <c r="F16" i="4"/>
  <c r="F15" i="4" s="1"/>
  <c r="H179" i="3"/>
  <c r="I179" i="3"/>
  <c r="G179" i="3"/>
  <c r="H177" i="3"/>
  <c r="I177" i="3"/>
  <c r="H155" i="3"/>
  <c r="I155" i="3"/>
  <c r="G155" i="3"/>
  <c r="H159" i="3"/>
  <c r="I159" i="3"/>
  <c r="G159" i="3"/>
  <c r="H152" i="3"/>
  <c r="I152" i="3"/>
  <c r="G152" i="3"/>
  <c r="H148" i="3"/>
  <c r="I148" i="3"/>
  <c r="G148" i="3"/>
  <c r="H133" i="3"/>
  <c r="I133" i="3"/>
  <c r="H128" i="3"/>
  <c r="I128" i="3"/>
  <c r="G128" i="3"/>
  <c r="I98" i="3"/>
  <c r="H98" i="3"/>
  <c r="G98" i="3"/>
  <c r="H96" i="3"/>
  <c r="I96" i="3"/>
  <c r="G96" i="3"/>
  <c r="G86" i="3"/>
  <c r="H90" i="3"/>
  <c r="I90" i="3"/>
  <c r="G90" i="3"/>
  <c r="H86" i="3"/>
  <c r="I86" i="3"/>
  <c r="H79" i="3"/>
  <c r="I79" i="3"/>
  <c r="G79" i="3"/>
  <c r="H71" i="3"/>
  <c r="I71" i="3"/>
  <c r="G71" i="3"/>
  <c r="G69" i="3"/>
  <c r="H67" i="3"/>
  <c r="I67" i="3"/>
  <c r="G67" i="3"/>
  <c r="G21" i="3"/>
  <c r="H25" i="3"/>
  <c r="I25" i="3"/>
  <c r="G25" i="3"/>
  <c r="H21" i="3"/>
  <c r="I21" i="3"/>
  <c r="H19" i="3"/>
  <c r="I19" i="3"/>
  <c r="G19" i="3"/>
  <c r="H17" i="3"/>
  <c r="I17" i="3"/>
  <c r="G17" i="3"/>
  <c r="G222" i="4" l="1"/>
  <c r="H222" i="4"/>
  <c r="F222" i="4"/>
  <c r="F112" i="4"/>
  <c r="F249" i="4"/>
  <c r="H112" i="4"/>
  <c r="G112" i="4"/>
  <c r="H309" i="3"/>
  <c r="G309" i="3"/>
  <c r="H249" i="4"/>
  <c r="H289" i="4"/>
  <c r="F289" i="4"/>
  <c r="G289" i="4"/>
  <c r="G249" i="4"/>
  <c r="H339" i="3"/>
  <c r="I339" i="3"/>
  <c r="H200" i="3"/>
  <c r="H199" i="3" s="1"/>
  <c r="G200" i="3"/>
  <c r="G199" i="3" s="1"/>
  <c r="I200" i="3"/>
  <c r="I199" i="3" s="1"/>
  <c r="H338" i="3"/>
  <c r="I338" i="3"/>
  <c r="I309" i="3"/>
  <c r="H147" i="3"/>
  <c r="H154" i="3"/>
  <c r="I154" i="3"/>
  <c r="I147" i="3"/>
  <c r="G154" i="3"/>
  <c r="G147" i="3"/>
  <c r="G132" i="3"/>
  <c r="I132" i="3"/>
  <c r="H132" i="3"/>
  <c r="I85" i="3"/>
  <c r="H85" i="3"/>
  <c r="G85" i="3"/>
  <c r="H66" i="3"/>
  <c r="H65" i="3" s="1"/>
  <c r="G66" i="3"/>
  <c r="I66" i="3"/>
  <c r="I65" i="3" s="1"/>
  <c r="H248" i="4" l="1"/>
  <c r="F248" i="4"/>
  <c r="G248" i="4"/>
  <c r="G81" i="3" l="1"/>
  <c r="H81" i="3"/>
  <c r="G94" i="3" l="1"/>
  <c r="G93" i="3" s="1"/>
  <c r="F132" i="4"/>
  <c r="F131" i="4" s="1"/>
  <c r="F130" i="4" s="1"/>
  <c r="G163" i="4"/>
  <c r="H163" i="4"/>
  <c r="G318" i="4"/>
  <c r="H318" i="4"/>
  <c r="G317" i="4"/>
  <c r="H317" i="4"/>
  <c r="G312" i="4"/>
  <c r="H312" i="4"/>
  <c r="G311" i="4"/>
  <c r="H311" i="4"/>
  <c r="G286" i="4"/>
  <c r="H286" i="4"/>
  <c r="G285" i="4"/>
  <c r="H285" i="4"/>
  <c r="G282" i="4"/>
  <c r="H282" i="4"/>
  <c r="G279" i="4"/>
  <c r="H279" i="4"/>
  <c r="G277" i="4"/>
  <c r="H277" i="4"/>
  <c r="G275" i="4"/>
  <c r="H275" i="4"/>
  <c r="G272" i="4"/>
  <c r="H272" i="4"/>
  <c r="G219" i="4"/>
  <c r="H219" i="4"/>
  <c r="G215" i="4"/>
  <c r="H215" i="4"/>
  <c r="G212" i="4"/>
  <c r="H212" i="4"/>
  <c r="G196" i="4"/>
  <c r="H196" i="4"/>
  <c r="G195" i="4"/>
  <c r="H195" i="4"/>
  <c r="G194" i="4"/>
  <c r="H194" i="4"/>
  <c r="G193" i="4"/>
  <c r="H193" i="4"/>
  <c r="G191" i="4"/>
  <c r="H191" i="4"/>
  <c r="G151" i="4"/>
  <c r="H151" i="4"/>
  <c r="G149" i="4"/>
  <c r="H149" i="4"/>
  <c r="G147" i="4"/>
  <c r="H147" i="4"/>
  <c r="G144" i="4"/>
  <c r="H144" i="4"/>
  <c r="G100" i="4"/>
  <c r="G99" i="4" s="1"/>
  <c r="H100" i="4"/>
  <c r="H99" i="4" s="1"/>
  <c r="G75" i="4"/>
  <c r="H75" i="4"/>
  <c r="G74" i="4"/>
  <c r="H74" i="4"/>
  <c r="G73" i="4"/>
  <c r="H73" i="4"/>
  <c r="G66" i="4"/>
  <c r="H66" i="4"/>
  <c r="G53" i="4"/>
  <c r="H53" i="4"/>
  <c r="G41" i="4"/>
  <c r="H41" i="4"/>
  <c r="H320" i="3"/>
  <c r="I320" i="3"/>
  <c r="H219" i="3"/>
  <c r="H332" i="3"/>
  <c r="I332" i="3"/>
  <c r="H330" i="3"/>
  <c r="I330" i="3"/>
  <c r="H328" i="3"/>
  <c r="I328" i="3"/>
  <c r="H326" i="3"/>
  <c r="I326" i="3"/>
  <c r="H300" i="3"/>
  <c r="I300" i="3"/>
  <c r="H294" i="3"/>
  <c r="H293" i="3" s="1"/>
  <c r="I294" i="3"/>
  <c r="I293" i="3" s="1"/>
  <c r="H285" i="3"/>
  <c r="I285" i="3"/>
  <c r="H283" i="3"/>
  <c r="H282" i="3" s="1"/>
  <c r="I283" i="3"/>
  <c r="I282" i="3" s="1"/>
  <c r="H277" i="3"/>
  <c r="G189" i="4" s="1"/>
  <c r="I277" i="3"/>
  <c r="H189" i="4" s="1"/>
  <c r="H274" i="3"/>
  <c r="I274" i="3"/>
  <c r="H272" i="3"/>
  <c r="I272" i="3"/>
  <c r="H263" i="3"/>
  <c r="H261" i="3"/>
  <c r="I261" i="3"/>
  <c r="H245" i="3"/>
  <c r="I245" i="3"/>
  <c r="H225" i="3"/>
  <c r="I225" i="3"/>
  <c r="I219" i="3"/>
  <c r="I216" i="3" s="1"/>
  <c r="H212" i="3"/>
  <c r="H211" i="3" s="1"/>
  <c r="H198" i="3" s="1"/>
  <c r="I212" i="3"/>
  <c r="I211" i="3" s="1"/>
  <c r="I198" i="3" s="1"/>
  <c r="H193" i="3"/>
  <c r="H188" i="3" s="1"/>
  <c r="I193" i="3"/>
  <c r="I188" i="3" s="1"/>
  <c r="H168" i="3"/>
  <c r="H167" i="3" s="1"/>
  <c r="H166" i="3" s="1"/>
  <c r="J309" i="4" s="1"/>
  <c r="I168" i="3"/>
  <c r="I167" i="3" s="1"/>
  <c r="I166" i="3" s="1"/>
  <c r="K309" i="4" s="1"/>
  <c r="H141" i="3"/>
  <c r="I141" i="3"/>
  <c r="H130" i="3"/>
  <c r="I130" i="3"/>
  <c r="H118" i="3"/>
  <c r="I118" i="3"/>
  <c r="H77" i="3"/>
  <c r="H76" i="3" s="1"/>
  <c r="I77" i="3"/>
  <c r="H60" i="3"/>
  <c r="I60" i="3"/>
  <c r="H58" i="3"/>
  <c r="I58" i="3"/>
  <c r="H41" i="3"/>
  <c r="I41" i="3"/>
  <c r="H37" i="3"/>
  <c r="I37" i="3"/>
  <c r="H29" i="3"/>
  <c r="J39" i="4" s="1"/>
  <c r="I29" i="3"/>
  <c r="H15" i="3"/>
  <c r="H14" i="3" s="1"/>
  <c r="I15" i="3"/>
  <c r="I297" i="3" l="1"/>
  <c r="I296" i="3" s="1"/>
  <c r="H297" i="3"/>
  <c r="H296" i="3" s="1"/>
  <c r="K39" i="4"/>
  <c r="I14" i="3"/>
  <c r="H216" i="3"/>
  <c r="H215" i="3" s="1"/>
  <c r="F129" i="4"/>
  <c r="H117" i="3"/>
  <c r="I117" i="3"/>
  <c r="H281" i="3"/>
  <c r="J199" i="4" s="1"/>
  <c r="J200" i="4" s="1"/>
  <c r="I281" i="3"/>
  <c r="K199" i="4" s="1"/>
  <c r="K200" i="4" s="1"/>
  <c r="J24" i="4"/>
  <c r="J25" i="4" s="1"/>
  <c r="H325" i="3"/>
  <c r="H324" i="3" s="1"/>
  <c r="H64" i="3"/>
  <c r="J105" i="4" s="1"/>
  <c r="J106" i="4" s="1"/>
  <c r="I325" i="3"/>
  <c r="I324" i="3" s="1"/>
  <c r="I215" i="3"/>
  <c r="I64" i="3"/>
  <c r="K222" i="4" l="1"/>
  <c r="K24" i="4"/>
  <c r="K25" i="4" s="1"/>
  <c r="K105" i="4"/>
  <c r="K106" i="4" s="1"/>
  <c r="I186" i="3"/>
  <c r="K14" i="4"/>
  <c r="H186" i="3"/>
  <c r="J14" i="4"/>
  <c r="J222" i="4" l="1"/>
  <c r="I187" i="3"/>
  <c r="H187" i="3"/>
  <c r="G298" i="3" l="1"/>
  <c r="G294" i="3"/>
  <c r="G228" i="3"/>
  <c r="G230" i="3"/>
  <c r="G132" i="4"/>
  <c r="G131" i="4" s="1"/>
  <c r="H132" i="4"/>
  <c r="H131" i="4" s="1"/>
  <c r="H130" i="4" l="1"/>
  <c r="G130" i="4"/>
  <c r="H94" i="3"/>
  <c r="H93" i="3" s="1"/>
  <c r="I94" i="3"/>
  <c r="I93" i="3" s="1"/>
  <c r="G129" i="4" l="1"/>
  <c r="H129" i="4"/>
  <c r="H51" i="3"/>
  <c r="I51" i="3"/>
  <c r="G209" i="3" l="1"/>
  <c r="G300" i="3" l="1"/>
  <c r="G297" i="3" l="1"/>
  <c r="G296" i="3" s="1"/>
  <c r="I222" i="4" l="1"/>
  <c r="G283" i="3" l="1"/>
  <c r="G186" i="4"/>
  <c r="H186" i="4"/>
  <c r="G184" i="4"/>
  <c r="H184" i="4"/>
  <c r="G182" i="4"/>
  <c r="H182" i="4"/>
  <c r="H180" i="4"/>
  <c r="G178" i="4"/>
  <c r="H178" i="4"/>
  <c r="G176" i="4"/>
  <c r="H176" i="4"/>
  <c r="F187" i="4"/>
  <c r="F186" i="4" s="1"/>
  <c r="F185" i="4"/>
  <c r="F184" i="4" s="1"/>
  <c r="F183" i="4"/>
  <c r="F182" i="4" s="1"/>
  <c r="F181" i="4"/>
  <c r="F180" i="4" s="1"/>
  <c r="F179" i="4"/>
  <c r="F178" i="4" s="1"/>
  <c r="F177" i="4"/>
  <c r="F176" i="4" s="1"/>
  <c r="G180" i="4"/>
  <c r="H259" i="3"/>
  <c r="I259" i="3"/>
  <c r="G259" i="3"/>
  <c r="H257" i="3"/>
  <c r="I257" i="3"/>
  <c r="G257" i="3"/>
  <c r="H255" i="3"/>
  <c r="I255" i="3"/>
  <c r="H253" i="3"/>
  <c r="I253" i="3"/>
  <c r="G253" i="3"/>
  <c r="H251" i="3"/>
  <c r="I251" i="3"/>
  <c r="G251" i="3"/>
  <c r="H249" i="3"/>
  <c r="I249" i="3"/>
  <c r="G249" i="3"/>
  <c r="G155" i="4"/>
  <c r="G154" i="4" s="1"/>
  <c r="H155" i="4"/>
  <c r="H154" i="4" s="1"/>
  <c r="G153" i="4"/>
  <c r="G152" i="4" s="1"/>
  <c r="H153" i="4"/>
  <c r="H152" i="4" s="1"/>
  <c r="G150" i="4"/>
  <c r="H150" i="4"/>
  <c r="G148" i="4"/>
  <c r="H148" i="4"/>
  <c r="G146" i="4"/>
  <c r="H146" i="4"/>
  <c r="F155" i="4"/>
  <c r="F154" i="4" s="1"/>
  <c r="F153" i="4"/>
  <c r="F152" i="4" s="1"/>
  <c r="F151" i="4"/>
  <c r="F150" i="4" s="1"/>
  <c r="F149" i="4"/>
  <c r="F148" i="4" s="1"/>
  <c r="F147" i="4"/>
  <c r="F146" i="4" s="1"/>
  <c r="H236" i="3"/>
  <c r="I236" i="3"/>
  <c r="H234" i="3"/>
  <c r="I234" i="3"/>
  <c r="H232" i="3"/>
  <c r="I232" i="3"/>
  <c r="H230" i="3"/>
  <c r="I230" i="3"/>
  <c r="H228" i="3"/>
  <c r="I228" i="3"/>
  <c r="G234" i="3"/>
  <c r="G236" i="3"/>
  <c r="G248" i="3" l="1"/>
  <c r="I227" i="3"/>
  <c r="H227" i="3"/>
  <c r="H224" i="3" s="1"/>
  <c r="G227" i="3"/>
  <c r="I248" i="3"/>
  <c r="H248" i="3"/>
  <c r="H247" i="3" s="1"/>
  <c r="G145" i="4"/>
  <c r="H145" i="4"/>
  <c r="F145" i="4"/>
  <c r="I247" i="3" l="1"/>
  <c r="I224" i="3"/>
  <c r="J140" i="4"/>
  <c r="G285" i="3"/>
  <c r="G188" i="4"/>
  <c r="H188" i="4"/>
  <c r="G277" i="3"/>
  <c r="F189" i="4" s="1"/>
  <c r="F188" i="4" s="1"/>
  <c r="G332" i="3"/>
  <c r="K140" i="4" l="1"/>
  <c r="H84" i="4"/>
  <c r="G340" i="3" l="1"/>
  <c r="G338" i="3" l="1"/>
  <c r="G339" i="3"/>
  <c r="F80" i="4" l="1"/>
  <c r="G79" i="4"/>
  <c r="H79" i="4"/>
  <c r="F79" i="4"/>
  <c r="I50" i="3"/>
  <c r="I48" i="3" s="1"/>
  <c r="H50" i="3"/>
  <c r="H48" i="3" s="1"/>
  <c r="G46" i="3"/>
  <c r="H80" i="4" l="1"/>
  <c r="H78" i="4" s="1"/>
  <c r="G80" i="4"/>
  <c r="G78" i="4" s="1"/>
  <c r="F78" i="4"/>
  <c r="H55" i="3" l="1"/>
  <c r="I55" i="3"/>
  <c r="G55" i="3"/>
  <c r="G288" i="4" l="1"/>
  <c r="G287" i="4" s="1"/>
  <c r="H288" i="4"/>
  <c r="H287" i="4" s="1"/>
  <c r="F288" i="4"/>
  <c r="F279" i="4"/>
  <c r="F277" i="4"/>
  <c r="F275" i="4"/>
  <c r="F196" i="4"/>
  <c r="F195" i="4"/>
  <c r="F194" i="4"/>
  <c r="F191" i="4"/>
  <c r="G164" i="4"/>
  <c r="H164" i="4"/>
  <c r="F164" i="4"/>
  <c r="G162" i="4"/>
  <c r="H162" i="4"/>
  <c r="F162" i="4"/>
  <c r="F163" i="4"/>
  <c r="F75" i="4"/>
  <c r="G63" i="4"/>
  <c r="G62" i="4" s="1"/>
  <c r="H63" i="4"/>
  <c r="H62" i="4" s="1"/>
  <c r="F63" i="4"/>
  <c r="F54" i="4"/>
  <c r="G22" i="4"/>
  <c r="G14" i="4" s="1"/>
  <c r="H22" i="4"/>
  <c r="H14" i="4" s="1"/>
  <c r="G326" i="3"/>
  <c r="G32" i="3"/>
  <c r="H32" i="3"/>
  <c r="H31" i="3" s="1"/>
  <c r="I32" i="3"/>
  <c r="I31" i="3" s="1"/>
  <c r="F53" i="4" l="1"/>
  <c r="I48" i="4"/>
  <c r="H92" i="3"/>
  <c r="J129" i="4" s="1"/>
  <c r="J130" i="4" s="1"/>
  <c r="I92" i="3"/>
  <c r="K129" i="4" s="1"/>
  <c r="K130" i="4" s="1"/>
  <c r="H192" i="4"/>
  <c r="G192" i="4"/>
  <c r="G168" i="3" l="1"/>
  <c r="G167" i="3" s="1"/>
  <c r="G350" i="3" l="1"/>
  <c r="G335" i="3"/>
  <c r="G268" i="3"/>
  <c r="G196" i="3"/>
  <c r="G193" i="3"/>
  <c r="G188" i="3" s="1"/>
  <c r="G184" i="3"/>
  <c r="G164" i="3"/>
  <c r="G144" i="3"/>
  <c r="G141" i="3" s="1"/>
  <c r="G100" i="3"/>
  <c r="G92" i="3" s="1"/>
  <c r="G83" i="3"/>
  <c r="G73" i="3"/>
  <c r="G65" i="3" s="1"/>
  <c r="G62" i="3"/>
  <c r="G27" i="3"/>
  <c r="F287" i="4"/>
  <c r="F144" i="4"/>
  <c r="F62" i="4"/>
  <c r="F22" i="4"/>
  <c r="F14" i="4" s="1"/>
  <c r="G186" i="3" l="1"/>
  <c r="I14" i="4"/>
  <c r="G219" i="3"/>
  <c r="G130" i="3"/>
  <c r="G216" i="3" l="1"/>
  <c r="G283" i="4"/>
  <c r="H283" i="4"/>
  <c r="F283" i="4"/>
  <c r="F282" i="4"/>
  <c r="F286" i="4"/>
  <c r="F285" i="4"/>
  <c r="F44" i="4"/>
  <c r="F59" i="4" l="1"/>
  <c r="I46" i="4" s="1"/>
  <c r="G276" i="4"/>
  <c r="H276" i="4"/>
  <c r="F276" i="4"/>
  <c r="G86" i="4"/>
  <c r="G85" i="4" s="1"/>
  <c r="H86" i="4"/>
  <c r="H85" i="4" s="1"/>
  <c r="F86" i="4"/>
  <c r="F85" i="4" s="1"/>
  <c r="F41" i="4"/>
  <c r="I15" i="4" l="1"/>
  <c r="G328" i="3" l="1"/>
  <c r="G51" i="3"/>
  <c r="F100" i="4" l="1"/>
  <c r="F99" i="4" s="1"/>
  <c r="G91" i="4" l="1"/>
  <c r="F91" i="4"/>
  <c r="H91" i="4"/>
  <c r="G90" i="4"/>
  <c r="H90" i="4"/>
  <c r="G68" i="4"/>
  <c r="H68" i="4"/>
  <c r="F68" i="4"/>
  <c r="H354" i="3"/>
  <c r="H353" i="3" s="1"/>
  <c r="H352" i="3" s="1"/>
  <c r="I354" i="3"/>
  <c r="I353" i="3" s="1"/>
  <c r="I352" i="3" s="1"/>
  <c r="G29" i="3"/>
  <c r="G270" i="3"/>
  <c r="I39" i="4" l="1"/>
  <c r="I337" i="3"/>
  <c r="K314" i="4"/>
  <c r="H337" i="3"/>
  <c r="J314" i="4"/>
  <c r="G89" i="4"/>
  <c r="H89" i="4"/>
  <c r="I81" i="3" l="1"/>
  <c r="I76" i="3" l="1"/>
  <c r="F317" i="4"/>
  <c r="G173" i="4"/>
  <c r="G172" i="4" s="1"/>
  <c r="H173" i="4"/>
  <c r="H172" i="4" s="1"/>
  <c r="F173" i="4"/>
  <c r="F172" i="4" s="1"/>
  <c r="G170" i="4"/>
  <c r="H170" i="4"/>
  <c r="F171" i="4"/>
  <c r="F170" i="4" s="1"/>
  <c r="H270" i="3"/>
  <c r="I270" i="3"/>
  <c r="G215" i="3" l="1"/>
  <c r="G274" i="3"/>
  <c r="G272" i="3" l="1"/>
  <c r="G330" i="3" l="1"/>
  <c r="G211" i="3"/>
  <c r="G198" i="3" s="1"/>
  <c r="G175" i="3"/>
  <c r="H162" i="3"/>
  <c r="H161" i="3" s="1"/>
  <c r="I162" i="3"/>
  <c r="I161" i="3" s="1"/>
  <c r="G162" i="3"/>
  <c r="G161" i="3" s="1"/>
  <c r="G146" i="3" s="1"/>
  <c r="H116" i="3"/>
  <c r="I116" i="3"/>
  <c r="G112" i="3"/>
  <c r="G60" i="3"/>
  <c r="G174" i="3" l="1"/>
  <c r="J248" i="4"/>
  <c r="K248" i="4"/>
  <c r="G173" i="3"/>
  <c r="G172" i="3" s="1"/>
  <c r="I146" i="3"/>
  <c r="H146" i="3"/>
  <c r="J289" i="4" s="1"/>
  <c r="I42" i="4" l="1"/>
  <c r="K289" i="4"/>
  <c r="F316" i="4"/>
  <c r="G313" i="4"/>
  <c r="H313" i="4"/>
  <c r="F313" i="4"/>
  <c r="F311" i="4"/>
  <c r="F272" i="4"/>
  <c r="G218" i="4"/>
  <c r="H218" i="4"/>
  <c r="F218" i="4"/>
  <c r="G214" i="4"/>
  <c r="H214" i="4"/>
  <c r="F215" i="4"/>
  <c r="F214" i="4" s="1"/>
  <c r="G211" i="4"/>
  <c r="H211" i="4"/>
  <c r="F212" i="4"/>
  <c r="F211" i="4" s="1"/>
  <c r="F210" i="4" s="1"/>
  <c r="G190" i="4"/>
  <c r="G167" i="4" s="1"/>
  <c r="H190" i="4"/>
  <c r="H167" i="4" s="1"/>
  <c r="F190" i="4"/>
  <c r="G157" i="4"/>
  <c r="H157" i="4"/>
  <c r="F157" i="4"/>
  <c r="G161" i="4"/>
  <c r="G160" i="4" s="1"/>
  <c r="H161" i="4"/>
  <c r="H160" i="4" s="1"/>
  <c r="F161" i="4"/>
  <c r="F160" i="4" s="1"/>
  <c r="G143" i="4"/>
  <c r="H143" i="4"/>
  <c r="F143" i="4"/>
  <c r="G95" i="4"/>
  <c r="H95" i="4"/>
  <c r="F95" i="4"/>
  <c r="F90" i="4"/>
  <c r="F89" i="4" s="1"/>
  <c r="G88" i="4"/>
  <c r="H88" i="4"/>
  <c r="F88" i="4"/>
  <c r="G84" i="4"/>
  <c r="F84" i="4"/>
  <c r="G82" i="4"/>
  <c r="H82" i="4"/>
  <c r="F82" i="4"/>
  <c r="G65" i="4"/>
  <c r="H65" i="4"/>
  <c r="F66" i="4"/>
  <c r="G58" i="4"/>
  <c r="H58" i="4"/>
  <c r="G261" i="3"/>
  <c r="G247" i="3" s="1"/>
  <c r="G245" i="3"/>
  <c r="G225" i="3"/>
  <c r="G58" i="3"/>
  <c r="H213" i="4" l="1"/>
  <c r="G213" i="4"/>
  <c r="F213" i="4"/>
  <c r="G224" i="3"/>
  <c r="F65" i="4"/>
  <c r="F271" i="4"/>
  <c r="F270" i="4" s="1"/>
  <c r="G72" i="4"/>
  <c r="H72" i="4"/>
  <c r="H175" i="3"/>
  <c r="I175" i="3"/>
  <c r="I174" i="3" l="1"/>
  <c r="K42" i="4" s="1"/>
  <c r="H174" i="3"/>
  <c r="I140" i="4"/>
  <c r="I173" i="3"/>
  <c r="I172" i="3" s="1"/>
  <c r="H173" i="3"/>
  <c r="H172" i="3" s="1"/>
  <c r="H139" i="3"/>
  <c r="H138" i="3" s="1"/>
  <c r="H137" i="3" s="1"/>
  <c r="J269" i="4" s="1"/>
  <c r="I139" i="3"/>
  <c r="I138" i="3" s="1"/>
  <c r="I137" i="3" s="1"/>
  <c r="K269" i="4" s="1"/>
  <c r="G139" i="3"/>
  <c r="G118" i="3"/>
  <c r="G117" i="3" s="1"/>
  <c r="H112" i="3"/>
  <c r="I112" i="3"/>
  <c r="H108" i="3"/>
  <c r="I108" i="3"/>
  <c r="G108" i="3"/>
  <c r="G107" i="3" s="1"/>
  <c r="G102" i="3" s="1"/>
  <c r="H53" i="3"/>
  <c r="I53" i="3"/>
  <c r="G53" i="3"/>
  <c r="I107" i="3" l="1"/>
  <c r="I102" i="3" s="1"/>
  <c r="H107" i="3"/>
  <c r="H102" i="3" s="1"/>
  <c r="J42" i="4"/>
  <c r="G116" i="3"/>
  <c r="G310" i="4"/>
  <c r="F312" i="4"/>
  <c r="F310" i="4" s="1"/>
  <c r="H310" i="4"/>
  <c r="F309" i="4" l="1"/>
  <c r="H309" i="4"/>
  <c r="G309" i="4"/>
  <c r="I289" i="4"/>
  <c r="J310" i="4" l="1"/>
  <c r="K310" i="4"/>
  <c r="H46" i="3"/>
  <c r="I46" i="3"/>
  <c r="H43" i="3"/>
  <c r="I43" i="3"/>
  <c r="G41" i="3"/>
  <c r="F193" i="4"/>
  <c r="F192" i="4" s="1"/>
  <c r="F167" i="4" s="1"/>
  <c r="G94" i="4"/>
  <c r="H94" i="4"/>
  <c r="F94" i="4"/>
  <c r="G83" i="4"/>
  <c r="F83" i="4"/>
  <c r="G81" i="4"/>
  <c r="H81" i="4"/>
  <c r="F81" i="4"/>
  <c r="G40" i="4"/>
  <c r="G39" i="4" s="1"/>
  <c r="H40" i="4"/>
  <c r="H39" i="4" s="1"/>
  <c r="F40" i="4"/>
  <c r="F39" i="4" s="1"/>
  <c r="I40" i="4" l="1"/>
  <c r="K40" i="4"/>
  <c r="J40" i="4"/>
  <c r="I45" i="3"/>
  <c r="H77" i="4"/>
  <c r="H45" i="3"/>
  <c r="H34" i="3" s="1"/>
  <c r="G77" i="4"/>
  <c r="G45" i="3"/>
  <c r="F77" i="4"/>
  <c r="F76" i="4" s="1"/>
  <c r="G325" i="3"/>
  <c r="G282" i="3"/>
  <c r="G281" i="3" s="1"/>
  <c r="G223" i="3" s="1"/>
  <c r="G31" i="3"/>
  <c r="G77" i="3"/>
  <c r="G76" i="3" s="1"/>
  <c r="I129" i="4"/>
  <c r="I130" i="4" s="1"/>
  <c r="G138" i="3"/>
  <c r="G137" i="3" s="1"/>
  <c r="G166" i="3"/>
  <c r="I309" i="4" s="1"/>
  <c r="I310" i="4" s="1"/>
  <c r="G12" i="4"/>
  <c r="H12" i="4"/>
  <c r="G293" i="3"/>
  <c r="G353" i="3"/>
  <c r="F278" i="4"/>
  <c r="G156" i="4"/>
  <c r="G140" i="4" s="1"/>
  <c r="H156" i="4"/>
  <c r="H140" i="4" s="1"/>
  <c r="F156" i="4"/>
  <c r="F140" i="4" s="1"/>
  <c r="G87" i="4"/>
  <c r="H87" i="4"/>
  <c r="H83" i="4"/>
  <c r="F12" i="4"/>
  <c r="G274" i="4"/>
  <c r="H274" i="4"/>
  <c r="H271" i="4"/>
  <c r="H270" i="4" s="1"/>
  <c r="J167" i="4" l="1"/>
  <c r="J170" i="4" s="1"/>
  <c r="I248" i="4"/>
  <c r="G324" i="3"/>
  <c r="I269" i="4" s="1"/>
  <c r="J67" i="4"/>
  <c r="I34" i="3"/>
  <c r="G352" i="3"/>
  <c r="G337" i="3" s="1"/>
  <c r="H13" i="3"/>
  <c r="I143" i="4"/>
  <c r="H76" i="4"/>
  <c r="H67" i="4" s="1"/>
  <c r="G76" i="4"/>
  <c r="G67" i="4" s="1"/>
  <c r="H278" i="4"/>
  <c r="H273" i="4" s="1"/>
  <c r="G278" i="4"/>
  <c r="G273" i="4" s="1"/>
  <c r="G64" i="3"/>
  <c r="K15" i="4"/>
  <c r="J15" i="4"/>
  <c r="G75" i="3"/>
  <c r="G43" i="4"/>
  <c r="G42" i="4" s="1"/>
  <c r="H43" i="4"/>
  <c r="H42" i="4" s="1"/>
  <c r="K143" i="4"/>
  <c r="J143" i="4"/>
  <c r="G43" i="3"/>
  <c r="F315" i="4"/>
  <c r="F87" i="4"/>
  <c r="H75" i="3"/>
  <c r="J112" i="4" s="1"/>
  <c r="J113" i="4" s="1"/>
  <c r="I75" i="3"/>
  <c r="F64" i="4"/>
  <c r="F274" i="4"/>
  <c r="F273" i="4" s="1"/>
  <c r="G271" i="4"/>
  <c r="G270" i="4" s="1"/>
  <c r="H64" i="4"/>
  <c r="G64" i="4"/>
  <c r="G214" i="3" l="1"/>
  <c r="I167" i="4"/>
  <c r="I170" i="4" s="1"/>
  <c r="H223" i="3"/>
  <c r="H214" i="3" s="1"/>
  <c r="I112" i="4"/>
  <c r="I113" i="4" s="1"/>
  <c r="I105" i="4"/>
  <c r="I106" i="4" s="1"/>
  <c r="K167" i="4"/>
  <c r="K170" i="4" s="1"/>
  <c r="K112" i="4"/>
  <c r="K113" i="4" s="1"/>
  <c r="I13" i="3"/>
  <c r="J13" i="4"/>
  <c r="I199" i="4"/>
  <c r="I200" i="4" s="1"/>
  <c r="K67" i="4"/>
  <c r="I314" i="4"/>
  <c r="I223" i="3"/>
  <c r="K43" i="4"/>
  <c r="J43" i="4"/>
  <c r="K290" i="4"/>
  <c r="J290" i="4"/>
  <c r="F139" i="4"/>
  <c r="F43" i="4"/>
  <c r="G316" i="4"/>
  <c r="G315" i="4" s="1"/>
  <c r="G314" i="4" s="1"/>
  <c r="H316" i="4"/>
  <c r="H315" i="4" s="1"/>
  <c r="H314" i="4" s="1"/>
  <c r="F314" i="4"/>
  <c r="G284" i="4"/>
  <c r="F58" i="4"/>
  <c r="G187" i="3"/>
  <c r="I290" i="4"/>
  <c r="H210" i="4"/>
  <c r="G210" i="4"/>
  <c r="J139" i="4" l="1"/>
  <c r="I214" i="3"/>
  <c r="I139" i="4"/>
  <c r="I12" i="3"/>
  <c r="K13" i="4"/>
  <c r="K139" i="4"/>
  <c r="K68" i="4"/>
  <c r="J68" i="4"/>
  <c r="F42" i="4"/>
  <c r="K315" i="4"/>
  <c r="J315" i="4"/>
  <c r="I249" i="4"/>
  <c r="I315" i="4"/>
  <c r="F284" i="4"/>
  <c r="H284" i="4"/>
  <c r="K249" i="4"/>
  <c r="I43" i="4" l="1"/>
  <c r="G281" i="4"/>
  <c r="H281" i="4"/>
  <c r="J249" i="4"/>
  <c r="H280" i="4" l="1"/>
  <c r="G280" i="4"/>
  <c r="F281" i="4"/>
  <c r="G139" i="4"/>
  <c r="H139" i="4"/>
  <c r="H269" i="4" l="1"/>
  <c r="K270" i="4" s="1"/>
  <c r="G269" i="4"/>
  <c r="J270" i="4" s="1"/>
  <c r="F280" i="4"/>
  <c r="F269" i="4" l="1"/>
  <c r="I270" i="4" s="1"/>
  <c r="G37" i="3"/>
  <c r="G34" i="3" s="1"/>
  <c r="F73" i="4"/>
  <c r="F74" i="4" l="1"/>
  <c r="I67" i="4" l="1"/>
  <c r="F72" i="4"/>
  <c r="G15" i="3"/>
  <c r="G14" i="3" s="1"/>
  <c r="F67" i="4" l="1"/>
  <c r="G13" i="3"/>
  <c r="I24" i="4"/>
  <c r="I25" i="4" s="1"/>
  <c r="I68" i="4" l="1"/>
  <c r="F13" i="4"/>
  <c r="G12" i="3"/>
  <c r="I13" i="4"/>
  <c r="H12" i="3"/>
  <c r="I357" i="3"/>
  <c r="F319" i="4" l="1"/>
  <c r="H357" i="3"/>
  <c r="G357" i="3"/>
  <c r="H13" i="4"/>
  <c r="G13" i="4"/>
  <c r="H319" i="4" l="1"/>
  <c r="G319" i="4"/>
</calcChain>
</file>

<file path=xl/sharedStrings.xml><?xml version="1.0" encoding="utf-8"?>
<sst xmlns="http://schemas.openxmlformats.org/spreadsheetml/2006/main" count="2805" uniqueCount="278">
  <si>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</si>
  <si>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</si>
  <si>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</si>
  <si>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</si>
  <si>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</si>
  <si>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</si>
  <si>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</si>
  <si>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</si>
  <si>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</si>
  <si>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</si>
  <si>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</si>
  <si>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</si>
  <si>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</si>
  <si>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</si>
  <si>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</si>
  <si>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</si>
  <si>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</si>
  <si>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</si>
  <si>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</si>
  <si>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</si>
  <si>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</si>
  <si>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</si>
  <si>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</si>
  <si>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</si>
  <si>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</si>
  <si>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</si>
  <si>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</si>
  <si>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</si>
  <si>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</si>
  <si>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</si>
  <si>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</si>
  <si>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</si>
  <si>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</si>
  <si>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</si>
  <si>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</si>
  <si>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</si>
  <si>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</si>
  <si>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</si>
  <si>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</si>
  <si>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</si>
  <si>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</si>
  <si>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</si>
  <si>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</si>
  <si>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</si>
  <si>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</si>
  <si>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</si>
  <si>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</si>
  <si>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</si>
  <si>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</si>
  <si>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</si>
  <si>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</si>
  <si>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</si>
  <si>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</si>
  <si>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</si>
  <si>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</si>
  <si>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</si>
  <si>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</si>
  <si>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</si>
  <si>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</si>
  <si>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</si>
  <si>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</si>
  <si>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</si>
  <si>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</si>
  <si>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</si>
  <si>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</si>
  <si>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</si>
  <si>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</si>
  <si>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</si>
  <si>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</si>
  <si>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</si>
  <si>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</si>
  <si>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</si>
  <si>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</si>
  <si>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</si>
  <si>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</si>
  <si>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</si>
  <si>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</si>
  <si>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</si>
  <si>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</si>
  <si>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</si>
  <si>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</si>
  <si>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</si>
  <si>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</si>
  <si>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</si>
  <si>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</si>
  <si>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</si>
  <si>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</si>
  <si>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</si>
  <si>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</si>
  <si>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</si>
  <si>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</si>
  <si>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</si>
  <si>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</si>
  <si>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</si>
  <si>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</si>
  <si>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</si>
  <si>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</si>
  <si>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</si>
  <si>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</si>
  <si>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</si>
  <si>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</si>
  <si>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</si>
  <si>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</si>
  <si>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</si>
  <si>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</si>
  <si>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</si>
  <si>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</si>
  <si>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</si>
  <si>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</si>
  <si>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</si>
  <si>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</si>
  <si>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</si>
  <si>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</si>
  <si>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</si>
  <si>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</si>
  <si>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</si>
  <si>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</si>
  <si>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</si>
  <si>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</si>
  <si>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</si>
  <si>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</si>
  <si>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</si>
  <si>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</si>
  <si>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</si>
  <si>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</si>
  <si>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</si>
  <si>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</si>
  <si>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</si>
  <si>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</si>
  <si>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</si>
  <si>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</si>
  <si>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</si>
  <si>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</si>
  <si>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</si>
  <si>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</si>
  <si>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</si>
  <si>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</si>
  <si>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</si>
  <si>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</si>
  <si>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</si>
  <si>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</si>
  <si>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</si>
  <si>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</si>
  <si>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</si>
  <si>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</si>
  <si>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</si>
  <si>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</si>
  <si>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</si>
  <si>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</si>
  <si>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</si>
  <si>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</si>
  <si>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</si>
  <si>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</si>
  <si>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</si>
  <si>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</si>
  <si>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</si>
  <si>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</si>
  <si>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</si>
  <si>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</si>
  <si>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</si>
  <si>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</si>
  <si>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</si>
  <si>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</si>
  <si>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</si>
  <si>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</si>
  <si>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</si>
  <si>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</si>
  <si>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</si>
  <si>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</si>
  <si>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</si>
  <si>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</si>
  <si>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</si>
  <si>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</si>
  <si>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</si>
  <si>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</si>
  <si>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</si>
  <si>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</si>
  <si>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</si>
  <si>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</si>
  <si>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</si>
  <si>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</si>
  <si>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</si>
  <si>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</si>
  <si>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</si>
  <si>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</si>
  <si>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</si>
  <si>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</si>
  <si>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</si>
  <si>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</si>
  <si>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</si>
  <si>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</si>
  <si>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</si>
  <si>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</si>
  <si>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</si>
  <si>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Спорт высших  достижений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</si>
  <si>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</si>
  <si>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</si>
  <si>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</si>
  <si>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</si>
  <si>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</si>
  <si>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</si>
  <si>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</si>
  <si>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</si>
  <si>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</si>
  <si>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</si>
  <si>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</si>
  <si>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</si>
  <si>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</si>
  <si>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</si>
  <si>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</si>
  <si>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</si>
  <si>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</si>
  <si>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</si>
  <si>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</si>
  <si>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</si>
  <si>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</si>
  <si>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</si>
  <si>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</si>
  <si>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</si>
  <si>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</si>
  <si>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</si>
  <si>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</si>
  <si>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</si>
  <si>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</si>
  <si>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</si>
  <si>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</si>
  <si>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</si>
  <si>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</si>
  <si>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</si>
  <si>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</si>
  <si>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</si>
  <si>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</si>
  <si>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</si>
  <si>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</si>
  <si>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</si>
  <si>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</si>
  <si>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</si>
  <si>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</si>
  <si>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</si>
  <si>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</si>
  <si>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</si>
  <si>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</si>
  <si>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</si>
  <si>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</si>
  <si>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</si>
  <si>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</si>
  <si>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</si>
  <si>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</si>
  <si>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</si>
  <si>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</si>
  <si>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</si>
  <si>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2025</t>
  </si>
  <si>
    <t>0240590020</t>
  </si>
  <si>
    <t>0240896057</t>
  </si>
  <si>
    <t>Мероприятия по патриотическому воспитанию граждан Российской Федерации</t>
  </si>
  <si>
    <t>на 2025 год и на плановый период 2026 и 2027 годов"</t>
  </si>
  <si>
    <t>МЕСТНОГО БЮДЖЕТА НА 2025 ГОД И НА ПЛАНОВЫЙ ПЕРИОД 2026-2027 ГОДОВ</t>
  </si>
  <si>
    <t xml:space="preserve"> ГРУППАМ ВИДОВ РАСХОДОВ КЛАССИФИКАЦИИ РАСХОДОВ МЕСТНОГО  БЮДЖЕТА НА 2025</t>
  </si>
  <si>
    <t xml:space="preserve">И НА ПЛАНОВЫЙ ПЕРИОД 2026-2027 ГОДОВ 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</si>
  <si>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</si>
  <si>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022Ю653030</t>
  </si>
  <si>
    <t>112Я554540</t>
  </si>
  <si>
    <t>022Ю457500</t>
  </si>
  <si>
    <t>022Ю651790</t>
  </si>
  <si>
    <t>022Ю650500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</si>
  <si>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</si>
  <si>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022Я153150</t>
  </si>
  <si>
    <t>25-53150-00000-00000</t>
  </si>
  <si>
    <t>Создание модельных муниципальных библиотек</t>
  </si>
  <si>
    <t>0220271270</t>
  </si>
  <si>
    <t>Привлечение обучающихся к труду</t>
  </si>
  <si>
    <t xml:space="preserve"> к решению Совета местного самоуправления
Зольского муниципального района КБР от 25.12.2024 №2/22-7</t>
  </si>
  <si>
    <t>"О местном бюджете Зольского муниципального района КБР</t>
  </si>
  <si>
    <t>Приложение №4</t>
  </si>
  <si>
    <t>ВСЕГО</t>
  </si>
  <si>
    <t xml:space="preserve">"О местном бюджете Зольского муниципального района КБР </t>
  </si>
  <si>
    <t>Субсидии на капитальный ремонт и оснащение образовательных организаций,осуществляющих образовательную деятельность по образовательным программам дошкольного образования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</si>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</sst>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96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4" xfId="0" applyNumberFormat="1" applyFont="1" applyFill="1" applyBorder="1" applyAlignment="1" applyProtection="1">
      <alignment horizontal="left" wrapText="1"/>
    </xf>
    <xf numFmtId="4" fontId="4" fillId="2" borderId="22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" fontId="5" fillId="2" borderId="3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7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wrapText="1"/>
    </xf>
    <xf numFmtId="4" fontId="4" fillId="2" borderId="1" xfId="0" applyNumberFormat="1" applyFont="1" applyFill="1" applyBorder="1" applyAlignment="1" applyProtection="1">
      <alignment wrapText="1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6" fillId="2" borderId="0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13" fillId="2" borderId="0" xfId="0" applyFont="1" applyFill="1" applyBorder="1" applyAlignment="1">
      <alignment horizontal="left"/>
    </xf>
    <xf numFmtId="4" fontId="5" fillId="3" borderId="0" xfId="0" applyNumberFormat="1" applyFont="1" applyFill="1"/>
    <xf numFmtId="4" fontId="7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4" fontId="8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9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4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4" fillId="2" borderId="1" xfId="0" applyFont="1" applyFill="1" applyBorder="1" applyAlignment="1"/>
    <xf numFmtId="49" fontId="4" fillId="2" borderId="1" xfId="0" applyNumberFormat="1" applyFont="1" applyFill="1" applyBorder="1" applyAlignment="1"/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4" fillId="6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6" fillId="6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5" fillId="7" borderId="0" xfId="0" applyFont="1" applyFill="1" applyAlignment="1">
      <alignment horizontal="left"/>
    </xf>
    <xf numFmtId="4" fontId="5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left" vertical="center" wrapText="1"/>
    </xf>
    <xf numFmtId="4" fontId="4" fillId="2" borderId="2" xfId="0" applyNumberFormat="1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/>
    </xf>
    <xf numFmtId="0" fontId="20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right"/>
    </xf>
    <xf numFmtId="0" fontId="21" fillId="2" borderId="16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/>
    </xf>
    <xf numFmtId="49" fontId="21" fillId="2" borderId="2" xfId="0" applyNumberFormat="1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left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5" fillId="2" borderId="26" xfId="0" applyNumberFormat="1" applyFont="1" applyFill="1" applyBorder="1" applyAlignment="1" applyProtection="1">
      <alignment horizontal="left" vertical="top" wrapText="1"/>
    </xf>
    <xf numFmtId="49" fontId="5" fillId="2" borderId="26" xfId="0" applyNumberFormat="1" applyFont="1" applyFill="1" applyBorder="1" applyAlignment="1" applyProtection="1">
      <alignment horizontal="center" vertical="top" wrapText="1"/>
    </xf>
    <xf numFmtId="4" fontId="5" fillId="2" borderId="26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Alignment="1">
      <alignment horizontal="left"/>
    </xf>
    <xf numFmtId="164" fontId="5" fillId="2" borderId="5" xfId="0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center"/>
    </xf>
    <xf numFmtId="4" fontId="5" fillId="2" borderId="5" xfId="0" applyNumberFormat="1" applyFont="1" applyFill="1" applyBorder="1" applyAlignment="1" applyProtection="1">
      <alignment horizontal="right" vertical="center" wrapText="1"/>
    </xf>
    <xf numFmtId="164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26" xfId="0" applyNumberFormat="1" applyFont="1" applyFill="1" applyBorder="1" applyAlignment="1" applyProtection="1">
      <alignment horizontal="left" vertical="top" wrapText="1"/>
    </xf>
    <xf numFmtId="49" fontId="4" fillId="2" borderId="26" xfId="0" applyNumberFormat="1" applyFont="1" applyFill="1" applyBorder="1" applyAlignment="1" applyProtection="1">
      <alignment horizontal="center" vertical="top" wrapText="1"/>
    </xf>
    <xf numFmtId="164" fontId="5" fillId="2" borderId="26" xfId="0" applyNumberFormat="1" applyFont="1" applyFill="1" applyBorder="1" applyAlignment="1" applyProtection="1">
      <alignment horizontal="left" vertical="top" wrapText="1"/>
    </xf>
    <xf numFmtId="0" fontId="21" fillId="2" borderId="9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3" fontId="21" fillId="2" borderId="9" xfId="0" applyNumberFormat="1" applyFont="1" applyFill="1" applyBorder="1" applyAlignment="1">
      <alignment horizontal="center" vertical="center"/>
    </xf>
    <xf numFmtId="3" fontId="21" fillId="2" borderId="11" xfId="0" applyNumberFormat="1" applyFont="1" applyFill="1" applyBorder="1" applyAlignment="1">
      <alignment horizontal="center" vertical="center"/>
    </xf>
    <xf numFmtId="4" fontId="21" fillId="2" borderId="0" xfId="0" applyNumberFormat="1" applyFont="1" applyFill="1" applyAlignment="1">
      <alignment horizontal="center" vertical="center"/>
    </xf>
    <xf numFmtId="4" fontId="21" fillId="3" borderId="0" xfId="0" applyNumberFormat="1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3" fontId="21" fillId="2" borderId="10" xfId="0" applyNumberFormat="1" applyFont="1" applyFill="1" applyBorder="1" applyAlignment="1">
      <alignment horizontal="center" vertical="center"/>
    </xf>
    <xf numFmtId="3" fontId="21" fillId="2" borderId="18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left"/>
    </xf>
    <xf numFmtId="49" fontId="4" fillId="2" borderId="20" xfId="0" applyNumberFormat="1" applyFont="1" applyFill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4" fontId="4" fillId="2" borderId="3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 wrapText="1"/>
    </xf>
    <xf numFmtId="49" fontId="4" fillId="2" borderId="23" xfId="0" applyNumberFormat="1" applyFont="1" applyFill="1" applyBorder="1" applyAlignment="1" applyProtection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0" xfId="0" applyNumberFormat="1" applyFont="1" applyFill="1" applyBorder="1" applyAlignment="1">
      <alignment horizontal="left" wrapText="1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3" xfId="0" applyFont="1" applyFill="1" applyBorder="1" applyAlignment="1">
      <alignment horizontal="left"/>
    </xf>
    <xf numFmtId="49" fontId="4" fillId="2" borderId="21" xfId="0" applyNumberFormat="1" applyFont="1" applyFill="1" applyBorder="1" applyAlignment="1">
      <alignment horizontal="left"/>
    </xf>
    <xf numFmtId="164" fontId="5" fillId="2" borderId="25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/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colors>
    <mruColors>
      <color rgb="FFFF5050"/>
      <color rgb="FF660033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369"/>
  <sheetViews>
    <sheetView showGridLines="0" workbookViewId="0">
      <selection activeCell="R12" sqref="R12"/>
    </sheetView>
  </sheetViews>
  <sheetFormatPr defaultColWidth="9.140625" defaultRowHeight="12.75" customHeight="1" x14ac:dyDescent="0.25"/>
  <cols>
    <col min="1" max="1" width="50.7109375" style="5" customWidth="1"/>
    <col min="2" max="2" width="6.5703125" style="1" customWidth="1"/>
    <col min="3" max="3" width="4.7109375" style="9" customWidth="1"/>
    <col min="4" max="4" width="3.28515625" style="9" customWidth="1"/>
    <col min="5" max="5" width="15.7109375" style="9" customWidth="1"/>
    <col min="6" max="6" width="4.7109375" style="1" customWidth="1"/>
    <col min="7" max="7" width="21.28515625" style="8" customWidth="1"/>
    <col min="8" max="8" width="19.7109375" style="1" customWidth="1"/>
    <col min="9" max="9" width="20.5703125" style="1" customWidth="1"/>
    <col min="10" max="16384" width="9.140625" style="1"/>
  </cols>
  <sheetData>
    <row r="1" spans="1:9" ht="12.75" customHeight="1" x14ac:dyDescent="0.25">
      <c r="A1" s="141" t="s">
        <v>273</v>
      </c>
      <c r="B1" s="141"/>
      <c r="C1" s="141"/>
      <c r="D1" s="141"/>
      <c r="E1" s="141"/>
      <c r="F1" s="141"/>
      <c r="G1" s="141"/>
      <c r="H1" s="141"/>
      <c r="I1" s="141"/>
    </row>
    <row r="2" spans="1:9" ht="30" customHeight="1" x14ac:dyDescent="0.25">
      <c r="A2" s="142" t="s">
        <v>271</v>
      </c>
      <c r="B2" s="142"/>
      <c r="C2" s="142"/>
      <c r="D2" s="142"/>
      <c r="E2" s="142"/>
      <c r="F2" s="142"/>
      <c r="G2" s="142"/>
      <c r="H2" s="142"/>
      <c r="I2" s="142"/>
    </row>
    <row r="3" spans="1:9" ht="17.25" customHeight="1" x14ac:dyDescent="0.25">
      <c r="A3" s="141" t="s">
        <v>272</v>
      </c>
      <c r="B3" s="141"/>
      <c r="C3" s="141"/>
      <c r="D3" s="141"/>
      <c r="E3" s="141"/>
      <c r="F3" s="141"/>
      <c r="G3" s="141"/>
      <c r="H3" s="141"/>
      <c r="I3" s="141"/>
    </row>
    <row r="4" spans="1:9" ht="16.5" customHeight="1" x14ac:dyDescent="0.25">
      <c r="A4" s="143"/>
      <c r="B4" s="141" t="s">
        <v>255</v>
      </c>
      <c r="C4" s="141"/>
      <c r="D4" s="141"/>
      <c r="E4" s="141"/>
      <c r="F4" s="141"/>
      <c r="G4" s="141"/>
      <c r="H4" s="141"/>
      <c r="I4" s="141"/>
    </row>
    <row r="5" spans="1:9" ht="39.75" customHeight="1" x14ac:dyDescent="0.25">
      <c r="A5" s="138" t="s">
        <v>22</v>
      </c>
      <c r="B5" s="138"/>
      <c r="C5" s="138"/>
      <c r="D5" s="138"/>
      <c r="E5" s="138"/>
      <c r="F5" s="138"/>
      <c r="G5" s="138"/>
      <c r="H5" s="138"/>
      <c r="I5" s="138"/>
    </row>
    <row r="6" spans="1:9" ht="18" customHeight="1" x14ac:dyDescent="0.25">
      <c r="A6" s="139" t="s">
        <v>256</v>
      </c>
      <c r="B6" s="139"/>
      <c r="C6" s="139"/>
      <c r="D6" s="139"/>
      <c r="E6" s="139"/>
      <c r="F6" s="139"/>
      <c r="G6" s="139"/>
      <c r="H6" s="139"/>
      <c r="I6" s="139"/>
    </row>
    <row r="7" spans="1:9" ht="12.75" customHeight="1" x14ac:dyDescent="0.25">
      <c r="A7" s="23"/>
      <c r="B7" s="136"/>
      <c r="C7" s="24"/>
      <c r="D7" s="24"/>
      <c r="E7" s="24"/>
      <c r="F7" s="136"/>
      <c r="G7" s="1"/>
      <c r="I7" s="137" t="s">
        <v>93</v>
      </c>
    </row>
    <row r="8" spans="1:9" s="149" customFormat="1" ht="97.5" customHeight="1" thickBot="1" x14ac:dyDescent="0.3">
      <c r="A8" s="144" t="s">
        <v>137</v>
      </c>
      <c r="B8" s="145" t="s">
        <v>116</v>
      </c>
      <c r="C8" s="146" t="s">
        <v>117</v>
      </c>
      <c r="D8" s="146" t="s">
        <v>118</v>
      </c>
      <c r="E8" s="146" t="s">
        <v>119</v>
      </c>
      <c r="F8" s="147" t="s">
        <v>120</v>
      </c>
      <c r="G8" s="146" t="s">
        <v>251</v>
      </c>
      <c r="H8" s="145">
        <v>2026</v>
      </c>
      <c r="I8" s="148">
        <v>2027</v>
      </c>
    </row>
    <row r="9" spans="1:9" s="29" customFormat="1" ht="16.149999999999999" customHeight="1" x14ac:dyDescent="0.25">
      <c r="A9" s="57"/>
      <c r="B9" s="45"/>
      <c r="C9" s="46"/>
      <c r="D9" s="46"/>
      <c r="E9" s="46"/>
      <c r="F9" s="47"/>
      <c r="G9" s="48"/>
      <c r="H9" s="49"/>
      <c r="I9" s="50"/>
    </row>
    <row r="10" spans="1:9" s="29" customFormat="1" ht="14.45" customHeight="1" x14ac:dyDescent="0.25">
      <c r="A10" s="57" t="s">
        <v>160</v>
      </c>
      <c r="B10" s="45"/>
      <c r="C10" s="46"/>
      <c r="D10" s="46"/>
      <c r="E10" s="46"/>
      <c r="F10" s="47"/>
      <c r="G10" s="48"/>
      <c r="H10" s="49"/>
      <c r="I10" s="50"/>
    </row>
    <row r="11" spans="1:9" s="52" customFormat="1" ht="15.75" x14ac:dyDescent="0.25">
      <c r="A11" s="87" t="s">
        <v>95</v>
      </c>
      <c r="B11" s="105"/>
      <c r="C11" s="106"/>
      <c r="D11" s="106"/>
      <c r="E11" s="106"/>
      <c r="F11" s="105"/>
      <c r="G11" s="129">
        <v>0</v>
      </c>
      <c r="H11" s="129">
        <v>9830570</v>
      </c>
      <c r="I11" s="129">
        <v>20114672</v>
      </c>
    </row>
    <row r="12" spans="1:9" s="29" customFormat="1" ht="47.25" x14ac:dyDescent="0.25">
      <c r="A12" s="102" t="s">
        <v>89</v>
      </c>
      <c r="B12" s="84" t="s">
        <v>3</v>
      </c>
      <c r="C12" s="86"/>
      <c r="D12" s="86"/>
      <c r="E12" s="86"/>
      <c r="F12" s="84"/>
      <c r="G12" s="130">
        <f>G13+G64+G75+G92+G102+G116+G137+G146+G166</f>
        <v>148896691.49000001</v>
      </c>
      <c r="H12" s="130">
        <f>H13+H64+H75+H92+H102+H116+H137+H146+H166</f>
        <v>523167285.53000009</v>
      </c>
      <c r="I12" s="130">
        <f>I13+I64+I75+I92+I102+I116+I137+I146+I166</f>
        <v>308732560.60000002</v>
      </c>
    </row>
    <row r="13" spans="1:9" s="29" customFormat="1" ht="15.75" x14ac:dyDescent="0.25">
      <c r="A13" s="84" t="s">
        <v>32</v>
      </c>
      <c r="B13" s="84" t="s">
        <v>3</v>
      </c>
      <c r="C13" s="86" t="s">
        <v>122</v>
      </c>
      <c r="D13" s="86" t="s">
        <v>121</v>
      </c>
      <c r="E13" s="86"/>
      <c r="F13" s="84"/>
      <c r="G13" s="130">
        <f>G14+G29+G31+G34</f>
        <v>51200857.740000002</v>
      </c>
      <c r="H13" s="130">
        <f>H14+H29+H31+H34</f>
        <v>50510023.920000002</v>
      </c>
      <c r="I13" s="130">
        <f>I14+I29+I31+I34</f>
        <v>50797851.980000004</v>
      </c>
    </row>
    <row r="14" spans="1:9" s="120" customFormat="1" ht="69.75" customHeight="1" x14ac:dyDescent="0.25">
      <c r="A14" s="87" t="s">
        <v>2</v>
      </c>
      <c r="B14" s="84" t="s">
        <v>3</v>
      </c>
      <c r="C14" s="86" t="s">
        <v>122</v>
      </c>
      <c r="D14" s="86" t="s">
        <v>123</v>
      </c>
      <c r="E14" s="86"/>
      <c r="F14" s="84"/>
      <c r="G14" s="130">
        <f>G15+G17+G19+G21+G25</f>
        <v>33164511.75</v>
      </c>
      <c r="H14" s="130">
        <f t="shared" ref="H14:I14" si="0">H15+H17+H19+H21+H25</f>
        <v>32076276.760000002</v>
      </c>
      <c r="I14" s="130">
        <f t="shared" si="0"/>
        <v>32157083.330000002</v>
      </c>
    </row>
    <row r="15" spans="1:9" s="32" customFormat="1" ht="47.25" x14ac:dyDescent="0.25">
      <c r="A15" s="151" t="s">
        <v>198</v>
      </c>
      <c r="B15" s="84" t="s">
        <v>3</v>
      </c>
      <c r="C15" s="86" t="s">
        <v>122</v>
      </c>
      <c r="D15" s="86" t="s">
        <v>123</v>
      </c>
      <c r="E15" s="92" t="s">
        <v>197</v>
      </c>
      <c r="F15" s="84"/>
      <c r="G15" s="130">
        <f>G16</f>
        <v>8217918.0300000003</v>
      </c>
      <c r="H15" s="130">
        <f>H16</f>
        <v>9039709.8300000001</v>
      </c>
      <c r="I15" s="130">
        <f>I16</f>
        <v>9943680.8200000003</v>
      </c>
    </row>
    <row r="16" spans="1:9" s="29" customFormat="1" ht="63" x14ac:dyDescent="0.25">
      <c r="A16" s="102" t="s">
        <v>107</v>
      </c>
      <c r="B16" s="81" t="s">
        <v>3</v>
      </c>
      <c r="C16" s="85" t="s">
        <v>122</v>
      </c>
      <c r="D16" s="85" t="s">
        <v>123</v>
      </c>
      <c r="E16" s="92" t="s">
        <v>197</v>
      </c>
      <c r="F16" s="81">
        <v>100</v>
      </c>
      <c r="G16" s="130">
        <v>8217918.0300000003</v>
      </c>
      <c r="H16" s="130">
        <v>9039709.8300000001</v>
      </c>
      <c r="I16" s="130">
        <v>9943680.8200000003</v>
      </c>
    </row>
    <row r="17" spans="1:9" s="32" customFormat="1" ht="47.25" x14ac:dyDescent="0.25">
      <c r="A17" s="151" t="s">
        <v>198</v>
      </c>
      <c r="B17" s="84" t="s">
        <v>3</v>
      </c>
      <c r="C17" s="86" t="s">
        <v>122</v>
      </c>
      <c r="D17" s="86" t="s">
        <v>123</v>
      </c>
      <c r="E17" s="92" t="s">
        <v>199</v>
      </c>
      <c r="F17" s="84"/>
      <c r="G17" s="130">
        <f>G18</f>
        <v>9567758.2599999998</v>
      </c>
      <c r="H17" s="130">
        <f t="shared" ref="H17:I17" si="1">H18</f>
        <v>10524534.09</v>
      </c>
      <c r="I17" s="130">
        <f t="shared" si="1"/>
        <v>11576987.49</v>
      </c>
    </row>
    <row r="18" spans="1:9" s="29" customFormat="1" ht="63" x14ac:dyDescent="0.25">
      <c r="A18" s="102" t="s">
        <v>107</v>
      </c>
      <c r="B18" s="81" t="s">
        <v>3</v>
      </c>
      <c r="C18" s="3" t="s">
        <v>122</v>
      </c>
      <c r="D18" s="3" t="s">
        <v>123</v>
      </c>
      <c r="E18" s="92" t="s">
        <v>199</v>
      </c>
      <c r="F18" s="81">
        <v>100</v>
      </c>
      <c r="G18" s="130">
        <f>9519136.84+48621.42</f>
        <v>9567758.2599999998</v>
      </c>
      <c r="H18" s="130">
        <v>10524534.09</v>
      </c>
      <c r="I18" s="130">
        <v>11576987.49</v>
      </c>
    </row>
    <row r="19" spans="1:9" s="37" customFormat="1" ht="31.9" customHeight="1" x14ac:dyDescent="0.25">
      <c r="A19" s="151" t="s">
        <v>41</v>
      </c>
      <c r="B19" s="81" t="s">
        <v>3</v>
      </c>
      <c r="C19" s="3" t="s">
        <v>122</v>
      </c>
      <c r="D19" s="3" t="s">
        <v>123</v>
      </c>
      <c r="E19" s="92" t="s">
        <v>49</v>
      </c>
      <c r="F19" s="102"/>
      <c r="G19" s="131">
        <f>G20</f>
        <v>450000</v>
      </c>
      <c r="H19" s="131">
        <f t="shared" ref="H19:I19" si="2">H20</f>
        <v>450000</v>
      </c>
      <c r="I19" s="131">
        <f t="shared" si="2"/>
        <v>450000</v>
      </c>
    </row>
    <row r="20" spans="1:9" s="29" customFormat="1" ht="31.5" x14ac:dyDescent="0.25">
      <c r="A20" s="102" t="s">
        <v>108</v>
      </c>
      <c r="B20" s="81" t="s">
        <v>3</v>
      </c>
      <c r="C20" s="3" t="s">
        <v>122</v>
      </c>
      <c r="D20" s="3" t="s">
        <v>123</v>
      </c>
      <c r="E20" s="92" t="s">
        <v>49</v>
      </c>
      <c r="F20" s="102">
        <v>200</v>
      </c>
      <c r="G20" s="131">
        <v>450000</v>
      </c>
      <c r="H20" s="131">
        <v>450000</v>
      </c>
      <c r="I20" s="131">
        <v>450000</v>
      </c>
    </row>
    <row r="21" spans="1:9" s="37" customFormat="1" ht="31.5" x14ac:dyDescent="0.25">
      <c r="A21" s="151" t="s">
        <v>201</v>
      </c>
      <c r="B21" s="81" t="s">
        <v>3</v>
      </c>
      <c r="C21" s="3" t="s">
        <v>122</v>
      </c>
      <c r="D21" s="3" t="s">
        <v>123</v>
      </c>
      <c r="E21" s="92" t="s">
        <v>200</v>
      </c>
      <c r="F21" s="102"/>
      <c r="G21" s="131">
        <f>G22+G23+G24</f>
        <v>13138835.460000001</v>
      </c>
      <c r="H21" s="131">
        <f t="shared" ref="H21:I21" si="3">H22+H23+H24</f>
        <v>12062032.84</v>
      </c>
      <c r="I21" s="131">
        <f t="shared" si="3"/>
        <v>10186415.02</v>
      </c>
    </row>
    <row r="22" spans="1:9" s="29" customFormat="1" ht="63" x14ac:dyDescent="0.25">
      <c r="A22" s="102" t="s">
        <v>107</v>
      </c>
      <c r="B22" s="81" t="s">
        <v>3</v>
      </c>
      <c r="C22" s="3" t="s">
        <v>122</v>
      </c>
      <c r="D22" s="3" t="s">
        <v>123</v>
      </c>
      <c r="E22" s="92" t="s">
        <v>200</v>
      </c>
      <c r="F22" s="102">
        <v>100</v>
      </c>
      <c r="G22" s="131">
        <v>7026775.6399999997</v>
      </c>
      <c r="H22" s="131">
        <v>7026775.6399999997</v>
      </c>
      <c r="I22" s="131">
        <v>7026775.6399999997</v>
      </c>
    </row>
    <row r="23" spans="1:9" s="29" customFormat="1" ht="31.5" x14ac:dyDescent="0.25">
      <c r="A23" s="102" t="s">
        <v>108</v>
      </c>
      <c r="B23" s="81" t="s">
        <v>3</v>
      </c>
      <c r="C23" s="3" t="s">
        <v>122</v>
      </c>
      <c r="D23" s="3" t="s">
        <v>123</v>
      </c>
      <c r="E23" s="92" t="s">
        <v>200</v>
      </c>
      <c r="F23" s="102">
        <v>200</v>
      </c>
      <c r="G23" s="131">
        <f>5610004-110000-95000-35944.18-8000</f>
        <v>5361059.82</v>
      </c>
      <c r="H23" s="131">
        <f>5610004.22-2445174-95000+1214426.98</f>
        <v>4284257.1999999993</v>
      </c>
      <c r="I23" s="131">
        <f>8259639.38-5000000-100000</f>
        <v>3159639.38</v>
      </c>
    </row>
    <row r="24" spans="1:9" s="29" customFormat="1" ht="15.75" x14ac:dyDescent="0.25">
      <c r="A24" s="102" t="s">
        <v>96</v>
      </c>
      <c r="B24" s="81" t="s">
        <v>3</v>
      </c>
      <c r="C24" s="3" t="s">
        <v>122</v>
      </c>
      <c r="D24" s="3" t="s">
        <v>123</v>
      </c>
      <c r="E24" s="92" t="s">
        <v>200</v>
      </c>
      <c r="F24" s="102">
        <v>800</v>
      </c>
      <c r="G24" s="131">
        <v>751000</v>
      </c>
      <c r="H24" s="131">
        <v>751000</v>
      </c>
      <c r="I24" s="131"/>
    </row>
    <row r="25" spans="1:9" s="37" customFormat="1" ht="47.25" x14ac:dyDescent="0.25">
      <c r="A25" s="151" t="s">
        <v>203</v>
      </c>
      <c r="B25" s="81" t="s">
        <v>3</v>
      </c>
      <c r="C25" s="3" t="s">
        <v>122</v>
      </c>
      <c r="D25" s="3" t="s">
        <v>123</v>
      </c>
      <c r="E25" s="92" t="s">
        <v>202</v>
      </c>
      <c r="F25" s="102"/>
      <c r="G25" s="131">
        <f>G26</f>
        <v>1790000</v>
      </c>
      <c r="H25" s="131">
        <f t="shared" ref="H25:I25" si="4">H26</f>
        <v>0</v>
      </c>
      <c r="I25" s="131">
        <f t="shared" si="4"/>
        <v>0</v>
      </c>
    </row>
    <row r="26" spans="1:9" s="29" customFormat="1" ht="31.5" x14ac:dyDescent="0.25">
      <c r="A26" s="102" t="s">
        <v>108</v>
      </c>
      <c r="B26" s="81" t="s">
        <v>3</v>
      </c>
      <c r="C26" s="3" t="s">
        <v>122</v>
      </c>
      <c r="D26" s="3" t="s">
        <v>123</v>
      </c>
      <c r="E26" s="92" t="s">
        <v>202</v>
      </c>
      <c r="F26" s="102">
        <v>200</v>
      </c>
      <c r="G26" s="131">
        <v>1790000</v>
      </c>
      <c r="H26" s="131"/>
      <c r="I26" s="131"/>
    </row>
    <row r="27" spans="1:9" s="32" customFormat="1" ht="63" x14ac:dyDescent="0.25">
      <c r="A27" s="87" t="s">
        <v>177</v>
      </c>
      <c r="B27" s="84" t="s">
        <v>3</v>
      </c>
      <c r="C27" s="89" t="s">
        <v>122</v>
      </c>
      <c r="D27" s="89" t="s">
        <v>123</v>
      </c>
      <c r="E27" s="95" t="s">
        <v>176</v>
      </c>
      <c r="F27" s="87"/>
      <c r="G27" s="133">
        <f>G28</f>
        <v>0</v>
      </c>
      <c r="H27" s="133"/>
      <c r="I27" s="133"/>
    </row>
    <row r="28" spans="1:9" s="29" customFormat="1" ht="63" x14ac:dyDescent="0.25">
      <c r="A28" s="102" t="s">
        <v>107</v>
      </c>
      <c r="B28" s="81" t="s">
        <v>3</v>
      </c>
      <c r="C28" s="3" t="s">
        <v>122</v>
      </c>
      <c r="D28" s="3" t="s">
        <v>123</v>
      </c>
      <c r="E28" s="92" t="s">
        <v>176</v>
      </c>
      <c r="F28" s="102">
        <v>100</v>
      </c>
      <c r="G28" s="131"/>
      <c r="H28" s="131"/>
      <c r="I28" s="131"/>
    </row>
    <row r="29" spans="1:9" s="39" customFormat="1" ht="94.5" x14ac:dyDescent="0.25">
      <c r="A29" s="95" t="s">
        <v>105</v>
      </c>
      <c r="B29" s="86" t="s">
        <v>3</v>
      </c>
      <c r="C29" s="86" t="s">
        <v>122</v>
      </c>
      <c r="D29" s="86" t="s">
        <v>129</v>
      </c>
      <c r="E29" s="95" t="s">
        <v>139</v>
      </c>
      <c r="F29" s="87"/>
      <c r="G29" s="133">
        <f>G30</f>
        <v>2009.85</v>
      </c>
      <c r="H29" s="133">
        <f>H30</f>
        <v>24669.7</v>
      </c>
      <c r="I29" s="133">
        <f>I30</f>
        <v>1946.21</v>
      </c>
    </row>
    <row r="30" spans="1:9" s="29" customFormat="1" ht="31.5" x14ac:dyDescent="0.25">
      <c r="A30" s="102" t="s">
        <v>108</v>
      </c>
      <c r="B30" s="85" t="s">
        <v>3</v>
      </c>
      <c r="C30" s="85" t="s">
        <v>122</v>
      </c>
      <c r="D30" s="85" t="s">
        <v>129</v>
      </c>
      <c r="E30" s="92" t="s">
        <v>139</v>
      </c>
      <c r="F30" s="102">
        <v>200</v>
      </c>
      <c r="G30" s="131">
        <v>2009.85</v>
      </c>
      <c r="H30" s="131">
        <v>24669.7</v>
      </c>
      <c r="I30" s="131">
        <v>1946.21</v>
      </c>
    </row>
    <row r="31" spans="1:9" s="120" customFormat="1" ht="15.75" x14ac:dyDescent="0.25">
      <c r="A31" s="84" t="s">
        <v>7</v>
      </c>
      <c r="B31" s="84" t="s">
        <v>3</v>
      </c>
      <c r="C31" s="86" t="s">
        <v>122</v>
      </c>
      <c r="D31" s="86" t="s">
        <v>125</v>
      </c>
      <c r="E31" s="86"/>
      <c r="F31" s="84"/>
      <c r="G31" s="130">
        <f t="shared" ref="G31:I32" si="5">G32</f>
        <v>1451000</v>
      </c>
      <c r="H31" s="130">
        <f t="shared" si="5"/>
        <v>1451000</v>
      </c>
      <c r="I31" s="130">
        <f t="shared" si="5"/>
        <v>1451000</v>
      </c>
    </row>
    <row r="32" spans="1:9" s="32" customFormat="1" ht="15.75" x14ac:dyDescent="0.25">
      <c r="A32" s="95" t="s">
        <v>51</v>
      </c>
      <c r="B32" s="84" t="s">
        <v>3</v>
      </c>
      <c r="C32" s="86" t="s">
        <v>122</v>
      </c>
      <c r="D32" s="86" t="s">
        <v>125</v>
      </c>
      <c r="E32" s="95" t="s">
        <v>50</v>
      </c>
      <c r="F32" s="84"/>
      <c r="G32" s="130">
        <f t="shared" si="5"/>
        <v>1451000</v>
      </c>
      <c r="H32" s="130">
        <f t="shared" si="5"/>
        <v>1451000</v>
      </c>
      <c r="I32" s="130">
        <f t="shared" si="5"/>
        <v>1451000</v>
      </c>
    </row>
    <row r="33" spans="1:28" s="32" customFormat="1" ht="15.75" x14ac:dyDescent="0.25">
      <c r="A33" s="102" t="s">
        <v>96</v>
      </c>
      <c r="B33" s="81" t="s">
        <v>3</v>
      </c>
      <c r="C33" s="85" t="s">
        <v>122</v>
      </c>
      <c r="D33" s="85" t="s">
        <v>125</v>
      </c>
      <c r="E33" s="92" t="s">
        <v>50</v>
      </c>
      <c r="F33" s="81">
        <v>800</v>
      </c>
      <c r="G33" s="131">
        <v>1451000</v>
      </c>
      <c r="H33" s="131">
        <v>1451000</v>
      </c>
      <c r="I33" s="131">
        <v>1451000</v>
      </c>
    </row>
    <row r="34" spans="1:28" s="32" customFormat="1" ht="15.75" x14ac:dyDescent="0.25">
      <c r="A34" s="95" t="s">
        <v>8</v>
      </c>
      <c r="B34" s="84" t="s">
        <v>3</v>
      </c>
      <c r="C34" s="86" t="s">
        <v>122</v>
      </c>
      <c r="D34" s="86" t="s">
        <v>126</v>
      </c>
      <c r="E34" s="95"/>
      <c r="F34" s="84"/>
      <c r="G34" s="130">
        <f>G37+G41+G43+G53+G58+G60+G55+G45+G51+G62+G48+G35</f>
        <v>16583336.140000001</v>
      </c>
      <c r="H34" s="130">
        <f t="shared" ref="H34:I34" si="6">H37+H41+H43+H53+H58+H60+H55+H45+H51+H62+H48+H35</f>
        <v>16958077.460000001</v>
      </c>
      <c r="I34" s="130">
        <f t="shared" si="6"/>
        <v>17187822.440000001</v>
      </c>
    </row>
    <row r="35" spans="1:28" s="40" customFormat="1" ht="34.9" customHeight="1" x14ac:dyDescent="0.25">
      <c r="A35" s="95" t="s">
        <v>201</v>
      </c>
      <c r="B35" s="84" t="s">
        <v>3</v>
      </c>
      <c r="C35" s="86" t="s">
        <v>122</v>
      </c>
      <c r="D35" s="86" t="s">
        <v>126</v>
      </c>
      <c r="E35" s="95" t="s">
        <v>252</v>
      </c>
      <c r="F35" s="84"/>
      <c r="G35" s="130">
        <f>G36</f>
        <v>1190946.5</v>
      </c>
      <c r="H35" s="130">
        <f t="shared" ref="H35:I35" si="7">H36</f>
        <v>1190946.5</v>
      </c>
      <c r="I35" s="130">
        <f t="shared" si="7"/>
        <v>1190946.5</v>
      </c>
    </row>
    <row r="36" spans="1:28" s="32" customFormat="1" ht="63" x14ac:dyDescent="0.25">
      <c r="A36" s="102" t="s">
        <v>107</v>
      </c>
      <c r="B36" s="84" t="s">
        <v>3</v>
      </c>
      <c r="C36" s="86" t="s">
        <v>122</v>
      </c>
      <c r="D36" s="86" t="s">
        <v>126</v>
      </c>
      <c r="E36" s="95" t="s">
        <v>252</v>
      </c>
      <c r="F36" s="84">
        <v>100</v>
      </c>
      <c r="G36" s="130">
        <v>1190946.5</v>
      </c>
      <c r="H36" s="130">
        <v>1190946.5</v>
      </c>
      <c r="I36" s="130">
        <v>1190946.5</v>
      </c>
    </row>
    <row r="37" spans="1:28" s="40" customFormat="1" ht="31.5" x14ac:dyDescent="0.25">
      <c r="A37" s="95" t="s">
        <v>53</v>
      </c>
      <c r="B37" s="84" t="s">
        <v>3</v>
      </c>
      <c r="C37" s="86" t="s">
        <v>122</v>
      </c>
      <c r="D37" s="86" t="s">
        <v>126</v>
      </c>
      <c r="E37" s="86" t="s">
        <v>157</v>
      </c>
      <c r="F37" s="95"/>
      <c r="G37" s="133">
        <f>G38+G39+G40</f>
        <v>5017480.8000000007</v>
      </c>
      <c r="H37" s="133">
        <f>H38+H39+H40</f>
        <v>5017481.24</v>
      </c>
      <c r="I37" s="133">
        <f>I38+I39+I40</f>
        <v>5017481.24</v>
      </c>
    </row>
    <row r="38" spans="1:28" s="29" customFormat="1" ht="63" x14ac:dyDescent="0.25">
      <c r="A38" s="102" t="s">
        <v>107</v>
      </c>
      <c r="B38" s="81" t="s">
        <v>3</v>
      </c>
      <c r="C38" s="85" t="s">
        <v>122</v>
      </c>
      <c r="D38" s="85" t="s">
        <v>126</v>
      </c>
      <c r="E38" s="86" t="s">
        <v>157</v>
      </c>
      <c r="F38" s="92" t="s">
        <v>110</v>
      </c>
      <c r="G38" s="131">
        <v>4396481.24</v>
      </c>
      <c r="H38" s="131">
        <v>4396481.24</v>
      </c>
      <c r="I38" s="131">
        <v>4396481.24</v>
      </c>
    </row>
    <row r="39" spans="1:28" s="29" customFormat="1" ht="31.5" x14ac:dyDescent="0.25">
      <c r="A39" s="102" t="s">
        <v>108</v>
      </c>
      <c r="B39" s="81" t="s">
        <v>3</v>
      </c>
      <c r="C39" s="85" t="s">
        <v>122</v>
      </c>
      <c r="D39" s="85" t="s">
        <v>126</v>
      </c>
      <c r="E39" s="86" t="s">
        <v>157</v>
      </c>
      <c r="F39" s="81">
        <v>200</v>
      </c>
      <c r="G39" s="131">
        <f>619000-0.44</f>
        <v>618999.56000000006</v>
      </c>
      <c r="H39" s="131">
        <v>619000</v>
      </c>
      <c r="I39" s="131">
        <v>619000</v>
      </c>
    </row>
    <row r="40" spans="1:28" s="29" customFormat="1" ht="15.75" x14ac:dyDescent="0.25">
      <c r="A40" s="102" t="s">
        <v>96</v>
      </c>
      <c r="B40" s="85" t="s">
        <v>3</v>
      </c>
      <c r="C40" s="85" t="s">
        <v>122</v>
      </c>
      <c r="D40" s="85" t="s">
        <v>126</v>
      </c>
      <c r="E40" s="86" t="s">
        <v>157</v>
      </c>
      <c r="F40" s="81">
        <v>800</v>
      </c>
      <c r="G40" s="131">
        <v>2000</v>
      </c>
      <c r="H40" s="131">
        <v>2000</v>
      </c>
      <c r="I40" s="131">
        <v>2000</v>
      </c>
    </row>
    <row r="41" spans="1:28" s="40" customFormat="1" ht="15.75" x14ac:dyDescent="0.25">
      <c r="A41" s="95" t="s">
        <v>48</v>
      </c>
      <c r="B41" s="84" t="s">
        <v>3</v>
      </c>
      <c r="C41" s="86" t="s">
        <v>122</v>
      </c>
      <c r="D41" s="86" t="s">
        <v>126</v>
      </c>
      <c r="E41" s="95" t="s">
        <v>52</v>
      </c>
      <c r="F41" s="84"/>
      <c r="G41" s="130">
        <f>G42</f>
        <v>30000</v>
      </c>
      <c r="H41" s="130">
        <f>H42</f>
        <v>0</v>
      </c>
      <c r="I41" s="130">
        <f>I42</f>
        <v>0</v>
      </c>
    </row>
    <row r="42" spans="1:28" s="29" customFormat="1" ht="31.5" x14ac:dyDescent="0.25">
      <c r="A42" s="102" t="s">
        <v>108</v>
      </c>
      <c r="B42" s="81" t="s">
        <v>3</v>
      </c>
      <c r="C42" s="85" t="s">
        <v>122</v>
      </c>
      <c r="D42" s="85" t="s">
        <v>126</v>
      </c>
      <c r="E42" s="92" t="s">
        <v>52</v>
      </c>
      <c r="F42" s="92" t="s">
        <v>109</v>
      </c>
      <c r="G42" s="131">
        <v>30000</v>
      </c>
      <c r="H42" s="131">
        <v>0</v>
      </c>
      <c r="I42" s="131">
        <v>0</v>
      </c>
    </row>
    <row r="43" spans="1:28" s="67" customFormat="1" ht="31.5" x14ac:dyDescent="0.25">
      <c r="A43" s="95" t="s">
        <v>102</v>
      </c>
      <c r="B43" s="84" t="s">
        <v>3</v>
      </c>
      <c r="C43" s="86" t="s">
        <v>122</v>
      </c>
      <c r="D43" s="86" t="s">
        <v>126</v>
      </c>
      <c r="E43" s="95" t="s">
        <v>101</v>
      </c>
      <c r="F43" s="84"/>
      <c r="G43" s="133">
        <f>G44</f>
        <v>90000</v>
      </c>
      <c r="H43" s="133">
        <f>H44</f>
        <v>100000</v>
      </c>
      <c r="I43" s="133">
        <f>I44</f>
        <v>100000</v>
      </c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</row>
    <row r="44" spans="1:28" s="29" customFormat="1" ht="31.5" x14ac:dyDescent="0.25">
      <c r="A44" s="102" t="s">
        <v>108</v>
      </c>
      <c r="B44" s="81" t="s">
        <v>3</v>
      </c>
      <c r="C44" s="85" t="s">
        <v>122</v>
      </c>
      <c r="D44" s="85" t="s">
        <v>126</v>
      </c>
      <c r="E44" s="92" t="s">
        <v>101</v>
      </c>
      <c r="F44" s="92" t="s">
        <v>109</v>
      </c>
      <c r="G44" s="131">
        <v>90000</v>
      </c>
      <c r="H44" s="131">
        <v>100000</v>
      </c>
      <c r="I44" s="131">
        <v>100000</v>
      </c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</row>
    <row r="45" spans="1:28" s="40" customFormat="1" ht="21.75" customHeight="1" x14ac:dyDescent="0.25">
      <c r="A45" s="87" t="s">
        <v>158</v>
      </c>
      <c r="B45" s="84">
        <v>803</v>
      </c>
      <c r="C45" s="86" t="s">
        <v>122</v>
      </c>
      <c r="D45" s="86" t="s">
        <v>126</v>
      </c>
      <c r="E45" s="92" t="s">
        <v>141</v>
      </c>
      <c r="F45" s="95"/>
      <c r="G45" s="133">
        <f t="shared" ref="G45:I46" si="8">G46</f>
        <v>90000</v>
      </c>
      <c r="H45" s="133">
        <f t="shared" si="8"/>
        <v>90000</v>
      </c>
      <c r="I45" s="133">
        <f t="shared" si="8"/>
        <v>0</v>
      </c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</row>
    <row r="46" spans="1:28" s="29" customFormat="1" ht="15.75" x14ac:dyDescent="0.25">
      <c r="A46" s="92" t="s">
        <v>48</v>
      </c>
      <c r="B46" s="81">
        <v>803</v>
      </c>
      <c r="C46" s="85" t="s">
        <v>122</v>
      </c>
      <c r="D46" s="85" t="s">
        <v>126</v>
      </c>
      <c r="E46" s="92" t="s">
        <v>141</v>
      </c>
      <c r="F46" s="92"/>
      <c r="G46" s="131">
        <f t="shared" si="8"/>
        <v>90000</v>
      </c>
      <c r="H46" s="131">
        <f t="shared" si="8"/>
        <v>90000</v>
      </c>
      <c r="I46" s="131">
        <f t="shared" si="8"/>
        <v>0</v>
      </c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</row>
    <row r="47" spans="1:28" s="29" customFormat="1" ht="31.5" x14ac:dyDescent="0.25">
      <c r="A47" s="102" t="s">
        <v>108</v>
      </c>
      <c r="B47" s="81">
        <v>803</v>
      </c>
      <c r="C47" s="85" t="s">
        <v>122</v>
      </c>
      <c r="D47" s="85" t="s">
        <v>126</v>
      </c>
      <c r="E47" s="92" t="s">
        <v>141</v>
      </c>
      <c r="F47" s="81">
        <v>200</v>
      </c>
      <c r="G47" s="131">
        <v>90000</v>
      </c>
      <c r="H47" s="131">
        <v>90000</v>
      </c>
      <c r="I47" s="131">
        <v>0</v>
      </c>
    </row>
    <row r="48" spans="1:28" s="127" customFormat="1" ht="61.9" customHeight="1" x14ac:dyDescent="0.25">
      <c r="A48" s="95" t="s">
        <v>196</v>
      </c>
      <c r="B48" s="84">
        <v>803</v>
      </c>
      <c r="C48" s="86" t="s">
        <v>122</v>
      </c>
      <c r="D48" s="86" t="s">
        <v>126</v>
      </c>
      <c r="E48" s="95" t="s">
        <v>204</v>
      </c>
      <c r="F48" s="95"/>
      <c r="G48" s="133">
        <f>G49+G50</f>
        <v>1200000</v>
      </c>
      <c r="H48" s="133">
        <f>H50+H49</f>
        <v>1200000</v>
      </c>
      <c r="I48" s="133">
        <f>I50+I49</f>
        <v>1200000</v>
      </c>
    </row>
    <row r="49" spans="1:9" s="32" customFormat="1" ht="63" x14ac:dyDescent="0.25">
      <c r="A49" s="102" t="s">
        <v>107</v>
      </c>
      <c r="B49" s="81">
        <v>803</v>
      </c>
      <c r="C49" s="85" t="s">
        <v>122</v>
      </c>
      <c r="D49" s="85" t="s">
        <v>126</v>
      </c>
      <c r="E49" s="92" t="s">
        <v>204</v>
      </c>
      <c r="F49" s="92" t="s">
        <v>110</v>
      </c>
      <c r="G49" s="131">
        <v>1114225.56</v>
      </c>
      <c r="H49" s="131">
        <v>1114225.56</v>
      </c>
      <c r="I49" s="131">
        <v>1114225.56</v>
      </c>
    </row>
    <row r="50" spans="1:9" s="32" customFormat="1" ht="33.6" customHeight="1" x14ac:dyDescent="0.25">
      <c r="A50" s="102" t="s">
        <v>108</v>
      </c>
      <c r="B50" s="81">
        <v>803</v>
      </c>
      <c r="C50" s="85" t="s">
        <v>122</v>
      </c>
      <c r="D50" s="85" t="s">
        <v>126</v>
      </c>
      <c r="E50" s="92" t="s">
        <v>204</v>
      </c>
      <c r="F50" s="81">
        <v>200</v>
      </c>
      <c r="G50" s="131">
        <v>85774.44</v>
      </c>
      <c r="H50" s="131">
        <f>1200000-H49</f>
        <v>85774.439999999944</v>
      </c>
      <c r="I50" s="131">
        <f>1200000-I49</f>
        <v>85774.439999999944</v>
      </c>
    </row>
    <row r="51" spans="1:9" s="40" customFormat="1" ht="31.5" x14ac:dyDescent="0.25">
      <c r="A51" s="87" t="s">
        <v>167</v>
      </c>
      <c r="B51" s="84">
        <v>803</v>
      </c>
      <c r="C51" s="86" t="s">
        <v>122</v>
      </c>
      <c r="D51" s="86" t="s">
        <v>126</v>
      </c>
      <c r="E51" s="95" t="s">
        <v>166</v>
      </c>
      <c r="F51" s="84"/>
      <c r="G51" s="133">
        <f>G52</f>
        <v>224000</v>
      </c>
      <c r="H51" s="133">
        <f>H52</f>
        <v>224000</v>
      </c>
      <c r="I51" s="133">
        <f>I52</f>
        <v>224000</v>
      </c>
    </row>
    <row r="52" spans="1:9" s="29" customFormat="1" ht="31.5" x14ac:dyDescent="0.25">
      <c r="A52" s="102" t="s">
        <v>113</v>
      </c>
      <c r="B52" s="81">
        <v>803</v>
      </c>
      <c r="C52" s="85" t="s">
        <v>122</v>
      </c>
      <c r="D52" s="85" t="s">
        <v>126</v>
      </c>
      <c r="E52" s="92" t="s">
        <v>166</v>
      </c>
      <c r="F52" s="81">
        <v>300</v>
      </c>
      <c r="G52" s="131">
        <v>224000</v>
      </c>
      <c r="H52" s="131">
        <v>224000</v>
      </c>
      <c r="I52" s="131">
        <v>224000</v>
      </c>
    </row>
    <row r="53" spans="1:9" s="40" customFormat="1" ht="31.5" x14ac:dyDescent="0.25">
      <c r="A53" s="95" t="s">
        <v>55</v>
      </c>
      <c r="B53" s="86" t="s">
        <v>3</v>
      </c>
      <c r="C53" s="86" t="s">
        <v>122</v>
      </c>
      <c r="D53" s="86" t="s">
        <v>126</v>
      </c>
      <c r="E53" s="95" t="s">
        <v>54</v>
      </c>
      <c r="F53" s="86"/>
      <c r="G53" s="130">
        <f>G54</f>
        <v>220000</v>
      </c>
      <c r="H53" s="130">
        <f>H54</f>
        <v>220000</v>
      </c>
      <c r="I53" s="130">
        <f>I54</f>
        <v>220000</v>
      </c>
    </row>
    <row r="54" spans="1:9" s="29" customFormat="1" ht="15.75" x14ac:dyDescent="0.25">
      <c r="A54" s="102" t="s">
        <v>96</v>
      </c>
      <c r="B54" s="85" t="s">
        <v>3</v>
      </c>
      <c r="C54" s="85" t="s">
        <v>122</v>
      </c>
      <c r="D54" s="85" t="s">
        <v>126</v>
      </c>
      <c r="E54" s="92" t="s">
        <v>54</v>
      </c>
      <c r="F54" s="85" t="s">
        <v>112</v>
      </c>
      <c r="G54" s="129">
        <v>220000</v>
      </c>
      <c r="H54" s="129">
        <v>220000</v>
      </c>
      <c r="I54" s="129">
        <v>220000</v>
      </c>
    </row>
    <row r="55" spans="1:9" s="38" customFormat="1" ht="110.25" x14ac:dyDescent="0.25">
      <c r="A55" s="26" t="s">
        <v>80</v>
      </c>
      <c r="B55" s="86">
        <v>803</v>
      </c>
      <c r="C55" s="86" t="s">
        <v>122</v>
      </c>
      <c r="D55" s="86" t="s">
        <v>126</v>
      </c>
      <c r="E55" s="95" t="s">
        <v>79</v>
      </c>
      <c r="F55" s="86"/>
      <c r="G55" s="152">
        <f>G56+G57</f>
        <v>5547500</v>
      </c>
      <c r="H55" s="152">
        <f>H56+H57</f>
        <v>5645200</v>
      </c>
      <c r="I55" s="152">
        <f>I56+I57</f>
        <v>5638200</v>
      </c>
    </row>
    <row r="56" spans="1:9" s="29" customFormat="1" ht="63" x14ac:dyDescent="0.25">
      <c r="A56" s="102" t="s">
        <v>107</v>
      </c>
      <c r="B56" s="85">
        <v>803</v>
      </c>
      <c r="C56" s="86" t="s">
        <v>122</v>
      </c>
      <c r="D56" s="86" t="s">
        <v>126</v>
      </c>
      <c r="E56" s="92" t="s">
        <v>79</v>
      </c>
      <c r="F56" s="85" t="s">
        <v>110</v>
      </c>
      <c r="G56" s="132">
        <v>2602500.15</v>
      </c>
      <c r="H56" s="132">
        <v>2700200.15</v>
      </c>
      <c r="I56" s="132">
        <v>2700200.15</v>
      </c>
    </row>
    <row r="57" spans="1:9" s="29" customFormat="1" ht="31.5" x14ac:dyDescent="0.25">
      <c r="A57" s="102" t="s">
        <v>108</v>
      </c>
      <c r="B57" s="85">
        <v>803</v>
      </c>
      <c r="C57" s="86" t="s">
        <v>122</v>
      </c>
      <c r="D57" s="86" t="s">
        <v>126</v>
      </c>
      <c r="E57" s="92" t="s">
        <v>79</v>
      </c>
      <c r="F57" s="85" t="s">
        <v>109</v>
      </c>
      <c r="G57" s="131">
        <v>2944999.85</v>
      </c>
      <c r="H57" s="131">
        <v>2944999.85</v>
      </c>
      <c r="I57" s="131">
        <v>2937999.85</v>
      </c>
    </row>
    <row r="58" spans="1:9" s="39" customFormat="1" ht="252" x14ac:dyDescent="0.25">
      <c r="A58" s="87" t="s">
        <v>97</v>
      </c>
      <c r="B58" s="86" t="s">
        <v>3</v>
      </c>
      <c r="C58" s="86" t="s">
        <v>122</v>
      </c>
      <c r="D58" s="86" t="s">
        <v>126</v>
      </c>
      <c r="E58" s="95" t="s">
        <v>99</v>
      </c>
      <c r="F58" s="87"/>
      <c r="G58" s="152">
        <f>G59</f>
        <v>3000</v>
      </c>
      <c r="H58" s="152">
        <f>H59</f>
        <v>3000</v>
      </c>
      <c r="I58" s="152">
        <f>I59</f>
        <v>3000</v>
      </c>
    </row>
    <row r="59" spans="1:9" s="29" customFormat="1" ht="31.5" x14ac:dyDescent="0.25">
      <c r="A59" s="102" t="s">
        <v>108</v>
      </c>
      <c r="B59" s="85" t="s">
        <v>3</v>
      </c>
      <c r="C59" s="85" t="s">
        <v>122</v>
      </c>
      <c r="D59" s="85" t="s">
        <v>126</v>
      </c>
      <c r="E59" s="92" t="s">
        <v>99</v>
      </c>
      <c r="F59" s="102">
        <v>200</v>
      </c>
      <c r="G59" s="132">
        <v>3000</v>
      </c>
      <c r="H59" s="132">
        <v>3000</v>
      </c>
      <c r="I59" s="132">
        <v>3000</v>
      </c>
    </row>
    <row r="60" spans="1:9" s="37" customFormat="1" ht="47.25" x14ac:dyDescent="0.25">
      <c r="A60" s="151" t="s">
        <v>198</v>
      </c>
      <c r="B60" s="86">
        <v>803</v>
      </c>
      <c r="C60" s="86" t="s">
        <v>122</v>
      </c>
      <c r="D60" s="86" t="s">
        <v>126</v>
      </c>
      <c r="E60" s="92" t="s">
        <v>205</v>
      </c>
      <c r="F60" s="86"/>
      <c r="G60" s="130">
        <f>G61</f>
        <v>2970408.84</v>
      </c>
      <c r="H60" s="130">
        <f>H61</f>
        <v>3267449.72</v>
      </c>
      <c r="I60" s="130">
        <f>I61</f>
        <v>3594194.7</v>
      </c>
    </row>
    <row r="61" spans="1:9" s="29" customFormat="1" ht="63" x14ac:dyDescent="0.25">
      <c r="A61" s="102" t="s">
        <v>107</v>
      </c>
      <c r="B61" s="85">
        <v>803</v>
      </c>
      <c r="C61" s="85" t="s">
        <v>122</v>
      </c>
      <c r="D61" s="85" t="s">
        <v>126</v>
      </c>
      <c r="E61" s="92" t="s">
        <v>205</v>
      </c>
      <c r="F61" s="85" t="s">
        <v>110</v>
      </c>
      <c r="G61" s="130">
        <v>2970408.84</v>
      </c>
      <c r="H61" s="130">
        <v>3267449.72</v>
      </c>
      <c r="I61" s="130">
        <v>3594194.7</v>
      </c>
    </row>
    <row r="62" spans="1:9" s="29" customFormat="1" ht="63" x14ac:dyDescent="0.25">
      <c r="A62" s="102" t="s">
        <v>177</v>
      </c>
      <c r="B62" s="85" t="s">
        <v>3</v>
      </c>
      <c r="C62" s="85" t="s">
        <v>122</v>
      </c>
      <c r="D62" s="85" t="s">
        <v>126</v>
      </c>
      <c r="E62" s="92" t="s">
        <v>176</v>
      </c>
      <c r="F62" s="85"/>
      <c r="G62" s="129">
        <f>G63</f>
        <v>0</v>
      </c>
      <c r="H62" s="129"/>
      <c r="I62" s="129"/>
    </row>
    <row r="63" spans="1:9" s="29" customFormat="1" ht="63" x14ac:dyDescent="0.25">
      <c r="A63" s="102" t="s">
        <v>107</v>
      </c>
      <c r="B63" s="85" t="s">
        <v>3</v>
      </c>
      <c r="C63" s="85" t="s">
        <v>122</v>
      </c>
      <c r="D63" s="85" t="s">
        <v>126</v>
      </c>
      <c r="E63" s="92" t="s">
        <v>176</v>
      </c>
      <c r="F63" s="85" t="s">
        <v>110</v>
      </c>
      <c r="G63" s="129"/>
      <c r="H63" s="129"/>
      <c r="I63" s="129"/>
    </row>
    <row r="64" spans="1:9" s="32" customFormat="1" ht="31.5" x14ac:dyDescent="0.25">
      <c r="A64" s="95" t="s">
        <v>82</v>
      </c>
      <c r="B64" s="86">
        <v>803</v>
      </c>
      <c r="C64" s="86" t="s">
        <v>127</v>
      </c>
      <c r="D64" s="86" t="s">
        <v>121</v>
      </c>
      <c r="E64" s="95"/>
      <c r="F64" s="87"/>
      <c r="G64" s="133">
        <f>G65</f>
        <v>6630670.5499999998</v>
      </c>
      <c r="H64" s="133">
        <f>H65</f>
        <v>6878876.0199999996</v>
      </c>
      <c r="I64" s="133">
        <f>I65</f>
        <v>7151902.0299999993</v>
      </c>
    </row>
    <row r="65" spans="1:9" s="29" customFormat="1" ht="47.25" x14ac:dyDescent="0.25">
      <c r="A65" s="95" t="s">
        <v>25</v>
      </c>
      <c r="B65" s="86">
        <v>803</v>
      </c>
      <c r="C65" s="86" t="s">
        <v>127</v>
      </c>
      <c r="D65" s="86" t="s">
        <v>134</v>
      </c>
      <c r="E65" s="95"/>
      <c r="F65" s="84"/>
      <c r="G65" s="130">
        <f>+G66+G73</f>
        <v>6630670.5499999998</v>
      </c>
      <c r="H65" s="130">
        <f t="shared" ref="H65:I65" si="9">+H66+H73</f>
        <v>6878876.0199999996</v>
      </c>
      <c r="I65" s="130">
        <f t="shared" si="9"/>
        <v>7151902.0299999993</v>
      </c>
    </row>
    <row r="66" spans="1:9" s="120" customFormat="1" ht="47.25" x14ac:dyDescent="0.25">
      <c r="A66" s="95" t="s">
        <v>25</v>
      </c>
      <c r="B66" s="84" t="s">
        <v>3</v>
      </c>
      <c r="C66" s="86" t="s">
        <v>127</v>
      </c>
      <c r="D66" s="86" t="s">
        <v>134</v>
      </c>
      <c r="E66" s="92"/>
      <c r="F66" s="84"/>
      <c r="G66" s="130">
        <f>G67+G69+G71</f>
        <v>6630670.5499999998</v>
      </c>
      <c r="H66" s="130">
        <f t="shared" ref="H66:I66" si="10">H67+H69+H71</f>
        <v>6878876.0199999996</v>
      </c>
      <c r="I66" s="130">
        <f t="shared" si="10"/>
        <v>7151902.0299999993</v>
      </c>
    </row>
    <row r="67" spans="1:9" s="40" customFormat="1" ht="47.25" x14ac:dyDescent="0.25">
      <c r="A67" s="153" t="s">
        <v>198</v>
      </c>
      <c r="B67" s="84" t="s">
        <v>3</v>
      </c>
      <c r="C67" s="86" t="s">
        <v>127</v>
      </c>
      <c r="D67" s="86" t="s">
        <v>134</v>
      </c>
      <c r="E67" s="95" t="s">
        <v>206</v>
      </c>
      <c r="F67" s="84"/>
      <c r="G67" s="130">
        <f>G68</f>
        <v>1627500.01</v>
      </c>
      <c r="H67" s="130">
        <f t="shared" ref="H67:I67" si="11">H68</f>
        <v>1790250.01</v>
      </c>
      <c r="I67" s="130">
        <f t="shared" si="11"/>
        <v>1969275.01</v>
      </c>
    </row>
    <row r="68" spans="1:9" s="29" customFormat="1" ht="63" x14ac:dyDescent="0.25">
      <c r="A68" s="102" t="s">
        <v>107</v>
      </c>
      <c r="B68" s="81" t="s">
        <v>3</v>
      </c>
      <c r="C68" s="85" t="s">
        <v>127</v>
      </c>
      <c r="D68" s="85" t="s">
        <v>134</v>
      </c>
      <c r="E68" s="92" t="s">
        <v>206</v>
      </c>
      <c r="F68" s="81">
        <v>100</v>
      </c>
      <c r="G68" s="130">
        <v>1627500.01</v>
      </c>
      <c r="H68" s="130">
        <v>1790250.01</v>
      </c>
      <c r="I68" s="130">
        <v>1969275.01</v>
      </c>
    </row>
    <row r="69" spans="1:9" s="37" customFormat="1" ht="47.25" x14ac:dyDescent="0.25">
      <c r="A69" s="151" t="s">
        <v>198</v>
      </c>
      <c r="B69" s="81" t="s">
        <v>3</v>
      </c>
      <c r="C69" s="85" t="s">
        <v>127</v>
      </c>
      <c r="D69" s="85" t="s">
        <v>134</v>
      </c>
      <c r="E69" s="92" t="s">
        <v>207</v>
      </c>
      <c r="F69" s="81"/>
      <c r="G69" s="129">
        <f>G70</f>
        <v>854554.68</v>
      </c>
      <c r="H69" s="129">
        <f t="shared" ref="H69:I69" si="12">H70</f>
        <v>940010.15</v>
      </c>
      <c r="I69" s="129">
        <f t="shared" si="12"/>
        <v>1034011.16</v>
      </c>
    </row>
    <row r="70" spans="1:9" s="29" customFormat="1" ht="63" x14ac:dyDescent="0.25">
      <c r="A70" s="102" t="s">
        <v>107</v>
      </c>
      <c r="B70" s="81" t="s">
        <v>3</v>
      </c>
      <c r="C70" s="85" t="s">
        <v>127</v>
      </c>
      <c r="D70" s="85" t="s">
        <v>134</v>
      </c>
      <c r="E70" s="92" t="s">
        <v>207</v>
      </c>
      <c r="F70" s="81">
        <v>100</v>
      </c>
      <c r="G70" s="130">
        <v>854554.68</v>
      </c>
      <c r="H70" s="130">
        <v>940010.15</v>
      </c>
      <c r="I70" s="130">
        <v>1034011.16</v>
      </c>
    </row>
    <row r="71" spans="1:9" s="37" customFormat="1" ht="31.5" x14ac:dyDescent="0.25">
      <c r="A71" s="151" t="s">
        <v>201</v>
      </c>
      <c r="B71" s="81" t="s">
        <v>3</v>
      </c>
      <c r="C71" s="85" t="s">
        <v>127</v>
      </c>
      <c r="D71" s="85" t="s">
        <v>134</v>
      </c>
      <c r="E71" s="92" t="s">
        <v>208</v>
      </c>
      <c r="F71" s="81"/>
      <c r="G71" s="129">
        <f>G72</f>
        <v>4148615.86</v>
      </c>
      <c r="H71" s="129">
        <f t="shared" ref="H71:I71" si="13">H72</f>
        <v>4148615.86</v>
      </c>
      <c r="I71" s="129">
        <f t="shared" si="13"/>
        <v>4148615.86</v>
      </c>
    </row>
    <row r="72" spans="1:9" s="29" customFormat="1" ht="63" x14ac:dyDescent="0.25">
      <c r="A72" s="102" t="s">
        <v>107</v>
      </c>
      <c r="B72" s="81" t="s">
        <v>3</v>
      </c>
      <c r="C72" s="85" t="s">
        <v>127</v>
      </c>
      <c r="D72" s="85" t="s">
        <v>134</v>
      </c>
      <c r="E72" s="92" t="s">
        <v>208</v>
      </c>
      <c r="F72" s="81">
        <v>100</v>
      </c>
      <c r="G72" s="129">
        <v>4148615.86</v>
      </c>
      <c r="H72" s="129">
        <v>4148615.86</v>
      </c>
      <c r="I72" s="129">
        <v>4148615.86</v>
      </c>
    </row>
    <row r="73" spans="1:9" s="32" customFormat="1" ht="63" x14ac:dyDescent="0.25">
      <c r="A73" s="87" t="s">
        <v>177</v>
      </c>
      <c r="B73" s="84" t="s">
        <v>3</v>
      </c>
      <c r="C73" s="86" t="s">
        <v>127</v>
      </c>
      <c r="D73" s="86" t="s">
        <v>134</v>
      </c>
      <c r="E73" s="95" t="s">
        <v>176</v>
      </c>
      <c r="F73" s="84"/>
      <c r="G73" s="130">
        <f>G74</f>
        <v>0</v>
      </c>
      <c r="H73" s="130"/>
      <c r="I73" s="130"/>
    </row>
    <row r="74" spans="1:9" s="29" customFormat="1" ht="63" x14ac:dyDescent="0.25">
      <c r="A74" s="102" t="s">
        <v>107</v>
      </c>
      <c r="B74" s="81" t="s">
        <v>3</v>
      </c>
      <c r="C74" s="85" t="s">
        <v>127</v>
      </c>
      <c r="D74" s="85" t="s">
        <v>134</v>
      </c>
      <c r="E74" s="92" t="s">
        <v>176</v>
      </c>
      <c r="F74" s="81">
        <v>100</v>
      </c>
      <c r="G74" s="129"/>
      <c r="H74" s="129"/>
      <c r="I74" s="129"/>
    </row>
    <row r="75" spans="1:9" s="29" customFormat="1" ht="15.75" x14ac:dyDescent="0.25">
      <c r="A75" s="84" t="s">
        <v>33</v>
      </c>
      <c r="B75" s="84" t="s">
        <v>3</v>
      </c>
      <c r="C75" s="86" t="s">
        <v>123</v>
      </c>
      <c r="D75" s="86" t="s">
        <v>121</v>
      </c>
      <c r="E75" s="86"/>
      <c r="F75" s="84"/>
      <c r="G75" s="130">
        <f>G76+G85</f>
        <v>13415421.23</v>
      </c>
      <c r="H75" s="130">
        <f>H76+H85</f>
        <v>13563941.67</v>
      </c>
      <c r="I75" s="130">
        <f>I76+I85</f>
        <v>13727314.16</v>
      </c>
    </row>
    <row r="76" spans="1:9" s="29" customFormat="1" ht="15.75" x14ac:dyDescent="0.25">
      <c r="A76" s="84" t="s">
        <v>9</v>
      </c>
      <c r="B76" s="84" t="s">
        <v>3</v>
      </c>
      <c r="C76" s="86" t="s">
        <v>123</v>
      </c>
      <c r="D76" s="86" t="s">
        <v>129</v>
      </c>
      <c r="E76" s="86"/>
      <c r="F76" s="84"/>
      <c r="G76" s="130">
        <f>G77+G79+G81</f>
        <v>3110184.8</v>
      </c>
      <c r="H76" s="130">
        <f t="shared" ref="H76:I76" si="14">H77+H79+H81</f>
        <v>3258705.24</v>
      </c>
      <c r="I76" s="130">
        <f t="shared" si="14"/>
        <v>3422077.73</v>
      </c>
    </row>
    <row r="77" spans="1:9" s="40" customFormat="1" ht="47.25" x14ac:dyDescent="0.25">
      <c r="A77" s="151" t="s">
        <v>198</v>
      </c>
      <c r="B77" s="84" t="s">
        <v>3</v>
      </c>
      <c r="C77" s="86" t="s">
        <v>123</v>
      </c>
      <c r="D77" s="86" t="s">
        <v>129</v>
      </c>
      <c r="E77" s="92" t="s">
        <v>209</v>
      </c>
      <c r="F77" s="84"/>
      <c r="G77" s="130">
        <f>G78</f>
        <v>1485204.42</v>
      </c>
      <c r="H77" s="130">
        <f>H78</f>
        <v>1633724.86</v>
      </c>
      <c r="I77" s="130">
        <f>I78</f>
        <v>1797097.35</v>
      </c>
    </row>
    <row r="78" spans="1:9" s="29" customFormat="1" ht="63" x14ac:dyDescent="0.25">
      <c r="A78" s="102" t="s">
        <v>107</v>
      </c>
      <c r="B78" s="81" t="s">
        <v>3</v>
      </c>
      <c r="C78" s="85" t="s">
        <v>123</v>
      </c>
      <c r="D78" s="85" t="s">
        <v>129</v>
      </c>
      <c r="E78" s="92" t="s">
        <v>209</v>
      </c>
      <c r="F78" s="81">
        <v>100</v>
      </c>
      <c r="G78" s="130">
        <v>1485204.42</v>
      </c>
      <c r="H78" s="130">
        <v>1633724.86</v>
      </c>
      <c r="I78" s="130">
        <v>1797097.35</v>
      </c>
    </row>
    <row r="79" spans="1:9" s="37" customFormat="1" ht="31.5" x14ac:dyDescent="0.25">
      <c r="A79" s="151" t="s">
        <v>201</v>
      </c>
      <c r="B79" s="84" t="s">
        <v>3</v>
      </c>
      <c r="C79" s="86" t="s">
        <v>123</v>
      </c>
      <c r="D79" s="86" t="s">
        <v>129</v>
      </c>
      <c r="E79" s="92" t="s">
        <v>210</v>
      </c>
      <c r="F79" s="81"/>
      <c r="G79" s="129">
        <f>G80</f>
        <v>625800.38</v>
      </c>
      <c r="H79" s="129">
        <f t="shared" ref="H79:I79" si="15">H80</f>
        <v>625800.38</v>
      </c>
      <c r="I79" s="129">
        <f t="shared" si="15"/>
        <v>625800.38</v>
      </c>
    </row>
    <row r="80" spans="1:9" s="29" customFormat="1" ht="63" x14ac:dyDescent="0.25">
      <c r="A80" s="102" t="s">
        <v>107</v>
      </c>
      <c r="B80" s="81" t="s">
        <v>3</v>
      </c>
      <c r="C80" s="85" t="s">
        <v>123</v>
      </c>
      <c r="D80" s="85" t="s">
        <v>129</v>
      </c>
      <c r="E80" s="92" t="s">
        <v>210</v>
      </c>
      <c r="F80" s="81">
        <v>100</v>
      </c>
      <c r="G80" s="129">
        <v>625800.38</v>
      </c>
      <c r="H80" s="129">
        <v>625800.38</v>
      </c>
      <c r="I80" s="129">
        <v>625800.38</v>
      </c>
    </row>
    <row r="81" spans="1:9" s="39" customFormat="1" ht="157.5" x14ac:dyDescent="0.25">
      <c r="A81" s="26" t="s">
        <v>145</v>
      </c>
      <c r="B81" s="86">
        <v>803</v>
      </c>
      <c r="C81" s="86" t="s">
        <v>123</v>
      </c>
      <c r="D81" s="86" t="s">
        <v>129</v>
      </c>
      <c r="E81" s="95" t="s">
        <v>138</v>
      </c>
      <c r="F81" s="84"/>
      <c r="G81" s="130">
        <f>G82</f>
        <v>999180</v>
      </c>
      <c r="H81" s="130">
        <f>H82</f>
        <v>999180</v>
      </c>
      <c r="I81" s="130">
        <f>I82</f>
        <v>999180</v>
      </c>
    </row>
    <row r="82" spans="1:9" s="29" customFormat="1" ht="31.5" x14ac:dyDescent="0.25">
      <c r="A82" s="102" t="s">
        <v>108</v>
      </c>
      <c r="B82" s="85">
        <v>803</v>
      </c>
      <c r="C82" s="86" t="s">
        <v>123</v>
      </c>
      <c r="D82" s="86" t="s">
        <v>129</v>
      </c>
      <c r="E82" s="92" t="s">
        <v>138</v>
      </c>
      <c r="F82" s="85" t="s">
        <v>109</v>
      </c>
      <c r="G82" s="129">
        <v>999180</v>
      </c>
      <c r="H82" s="129">
        <v>999180</v>
      </c>
      <c r="I82" s="129">
        <v>999180</v>
      </c>
    </row>
    <row r="83" spans="1:9" s="32" customFormat="1" ht="63" x14ac:dyDescent="0.25">
      <c r="A83" s="87" t="s">
        <v>177</v>
      </c>
      <c r="B83" s="86">
        <v>803</v>
      </c>
      <c r="C83" s="86" t="s">
        <v>123</v>
      </c>
      <c r="D83" s="86" t="s">
        <v>129</v>
      </c>
      <c r="E83" s="95" t="s">
        <v>176</v>
      </c>
      <c r="F83" s="86"/>
      <c r="G83" s="133">
        <f>G84</f>
        <v>0</v>
      </c>
      <c r="H83" s="133">
        <f t="shared" ref="H83:I83" si="16">H84</f>
        <v>0</v>
      </c>
      <c r="I83" s="133">
        <f t="shared" si="16"/>
        <v>0</v>
      </c>
    </row>
    <row r="84" spans="1:9" s="29" customFormat="1" ht="63" x14ac:dyDescent="0.25">
      <c r="A84" s="102" t="s">
        <v>107</v>
      </c>
      <c r="B84" s="85">
        <v>803</v>
      </c>
      <c r="C84" s="86" t="s">
        <v>123</v>
      </c>
      <c r="D84" s="86" t="s">
        <v>129</v>
      </c>
      <c r="E84" s="92" t="s">
        <v>176</v>
      </c>
      <c r="F84" s="85" t="s">
        <v>110</v>
      </c>
      <c r="G84" s="131"/>
      <c r="H84" s="131"/>
      <c r="I84" s="131"/>
    </row>
    <row r="85" spans="1:9" s="120" customFormat="1" ht="15.75" x14ac:dyDescent="0.25">
      <c r="A85" s="84" t="s">
        <v>10</v>
      </c>
      <c r="B85" s="84" t="s">
        <v>3</v>
      </c>
      <c r="C85" s="86" t="s">
        <v>123</v>
      </c>
      <c r="D85" s="86" t="s">
        <v>131</v>
      </c>
      <c r="E85" s="86"/>
      <c r="F85" s="84"/>
      <c r="G85" s="130">
        <f>G86+G90</f>
        <v>10305236.43</v>
      </c>
      <c r="H85" s="130">
        <f t="shared" ref="H85:I85" si="17">H86+H90</f>
        <v>10305236.43</v>
      </c>
      <c r="I85" s="130">
        <f t="shared" si="17"/>
        <v>10305236.43</v>
      </c>
    </row>
    <row r="86" spans="1:9" s="29" customFormat="1" ht="94.5" x14ac:dyDescent="0.25">
      <c r="A86" s="87" t="s">
        <v>26</v>
      </c>
      <c r="B86" s="84" t="s">
        <v>3</v>
      </c>
      <c r="C86" s="86" t="s">
        <v>123</v>
      </c>
      <c r="D86" s="86" t="s">
        <v>131</v>
      </c>
      <c r="E86" s="95" t="s">
        <v>56</v>
      </c>
      <c r="F86" s="84"/>
      <c r="G86" s="130">
        <f>G87+G88+G89</f>
        <v>9050236.4299999997</v>
      </c>
      <c r="H86" s="130">
        <f t="shared" ref="H86:I86" si="18">H87+H88+H89</f>
        <v>9050236.4299999997</v>
      </c>
      <c r="I86" s="130">
        <f t="shared" si="18"/>
        <v>9050236.4299999997</v>
      </c>
    </row>
    <row r="87" spans="1:9" s="29" customFormat="1" ht="63" x14ac:dyDescent="0.25">
      <c r="A87" s="102" t="s">
        <v>107</v>
      </c>
      <c r="B87" s="81" t="s">
        <v>3</v>
      </c>
      <c r="C87" s="85" t="s">
        <v>123</v>
      </c>
      <c r="D87" s="85" t="s">
        <v>131</v>
      </c>
      <c r="E87" s="92" t="s">
        <v>56</v>
      </c>
      <c r="F87" s="81">
        <v>100</v>
      </c>
      <c r="G87" s="130">
        <v>7145236.4299999997</v>
      </c>
      <c r="H87" s="130">
        <v>7145236.4299999997</v>
      </c>
      <c r="I87" s="130">
        <v>7145236.4299999997</v>
      </c>
    </row>
    <row r="88" spans="1:9" s="29" customFormat="1" ht="31.5" x14ac:dyDescent="0.25">
      <c r="A88" s="102" t="s">
        <v>108</v>
      </c>
      <c r="B88" s="81" t="s">
        <v>3</v>
      </c>
      <c r="C88" s="85" t="s">
        <v>123</v>
      </c>
      <c r="D88" s="85" t="s">
        <v>131</v>
      </c>
      <c r="E88" s="92" t="s">
        <v>56</v>
      </c>
      <c r="F88" s="81">
        <v>200</v>
      </c>
      <c r="G88" s="131">
        <v>485000</v>
      </c>
      <c r="H88" s="131">
        <v>485000</v>
      </c>
      <c r="I88" s="131">
        <v>485000</v>
      </c>
    </row>
    <row r="89" spans="1:9" s="29" customFormat="1" ht="15.75" x14ac:dyDescent="0.25">
      <c r="A89" s="102" t="s">
        <v>96</v>
      </c>
      <c r="B89" s="81" t="s">
        <v>3</v>
      </c>
      <c r="C89" s="85" t="s">
        <v>123</v>
      </c>
      <c r="D89" s="85" t="s">
        <v>131</v>
      </c>
      <c r="E89" s="92" t="s">
        <v>56</v>
      </c>
      <c r="F89" s="81">
        <v>800</v>
      </c>
      <c r="G89" s="131">
        <v>1420000</v>
      </c>
      <c r="H89" s="131">
        <v>1420000</v>
      </c>
      <c r="I89" s="131">
        <v>1420000</v>
      </c>
    </row>
    <row r="90" spans="1:9" s="32" customFormat="1" ht="47.25" x14ac:dyDescent="0.25">
      <c r="A90" s="153" t="s">
        <v>203</v>
      </c>
      <c r="B90" s="84" t="s">
        <v>3</v>
      </c>
      <c r="C90" s="86" t="s">
        <v>123</v>
      </c>
      <c r="D90" s="86" t="s">
        <v>131</v>
      </c>
      <c r="E90" s="95" t="s">
        <v>211</v>
      </c>
      <c r="F90" s="84"/>
      <c r="G90" s="133">
        <f>G91</f>
        <v>1255000</v>
      </c>
      <c r="H90" s="133">
        <f t="shared" ref="H90:I90" si="19">H91</f>
        <v>1255000</v>
      </c>
      <c r="I90" s="133">
        <f t="shared" si="19"/>
        <v>1255000</v>
      </c>
    </row>
    <row r="91" spans="1:9" s="29" customFormat="1" ht="31.5" x14ac:dyDescent="0.25">
      <c r="A91" s="102" t="s">
        <v>108</v>
      </c>
      <c r="B91" s="81" t="s">
        <v>3</v>
      </c>
      <c r="C91" s="85" t="s">
        <v>123</v>
      </c>
      <c r="D91" s="85" t="s">
        <v>131</v>
      </c>
      <c r="E91" s="92" t="s">
        <v>211</v>
      </c>
      <c r="F91" s="81">
        <v>200</v>
      </c>
      <c r="G91" s="131">
        <v>1255000</v>
      </c>
      <c r="H91" s="131">
        <v>1255000</v>
      </c>
      <c r="I91" s="131">
        <v>1255000</v>
      </c>
    </row>
    <row r="92" spans="1:9" s="32" customFormat="1" ht="15.75" x14ac:dyDescent="0.25">
      <c r="A92" s="84" t="s">
        <v>34</v>
      </c>
      <c r="B92" s="84" t="s">
        <v>3</v>
      </c>
      <c r="C92" s="86" t="s">
        <v>129</v>
      </c>
      <c r="D92" s="86" t="s">
        <v>121</v>
      </c>
      <c r="E92" s="86"/>
      <c r="F92" s="84"/>
      <c r="G92" s="130">
        <f>G93</f>
        <v>5135195.2699999996</v>
      </c>
      <c r="H92" s="130">
        <f>H93</f>
        <v>5648714.7999999998</v>
      </c>
      <c r="I92" s="130">
        <f>I93</f>
        <v>6213586.2800000003</v>
      </c>
    </row>
    <row r="93" spans="1:9" s="120" customFormat="1" ht="15.75" x14ac:dyDescent="0.25">
      <c r="A93" s="84" t="s">
        <v>27</v>
      </c>
      <c r="B93" s="84" t="s">
        <v>3</v>
      </c>
      <c r="C93" s="86" t="s">
        <v>129</v>
      </c>
      <c r="D93" s="86" t="s">
        <v>129</v>
      </c>
      <c r="E93" s="86"/>
      <c r="F93" s="84"/>
      <c r="G93" s="130">
        <f>G94+G96+G98</f>
        <v>5135195.2699999996</v>
      </c>
      <c r="H93" s="130">
        <f t="shared" ref="H93:I93" si="20">H94+H96+H98</f>
        <v>5648714.7999999998</v>
      </c>
      <c r="I93" s="130">
        <f t="shared" si="20"/>
        <v>6213586.2800000003</v>
      </c>
    </row>
    <row r="94" spans="1:9" s="32" customFormat="1" ht="47.25" x14ac:dyDescent="0.25">
      <c r="A94" s="153" t="s">
        <v>198</v>
      </c>
      <c r="B94" s="84" t="s">
        <v>3</v>
      </c>
      <c r="C94" s="86" t="s">
        <v>129</v>
      </c>
      <c r="D94" s="86" t="s">
        <v>129</v>
      </c>
      <c r="E94" s="95" t="s">
        <v>212</v>
      </c>
      <c r="F94" s="84"/>
      <c r="G94" s="130">
        <f>G95</f>
        <v>5135195.2699999996</v>
      </c>
      <c r="H94" s="130">
        <f t="shared" ref="H94:I94" si="21">H95</f>
        <v>5648714.7999999998</v>
      </c>
      <c r="I94" s="130">
        <f t="shared" si="21"/>
        <v>6213586.2800000003</v>
      </c>
    </row>
    <row r="95" spans="1:9" s="32" customFormat="1" ht="63" x14ac:dyDescent="0.25">
      <c r="A95" s="102" t="s">
        <v>107</v>
      </c>
      <c r="B95" s="81" t="s">
        <v>3</v>
      </c>
      <c r="C95" s="85" t="s">
        <v>129</v>
      </c>
      <c r="D95" s="85" t="s">
        <v>129</v>
      </c>
      <c r="E95" s="92" t="s">
        <v>212</v>
      </c>
      <c r="F95" s="81">
        <v>100</v>
      </c>
      <c r="G95" s="130">
        <v>5135195.2699999996</v>
      </c>
      <c r="H95" s="130">
        <v>5648714.7999999998</v>
      </c>
      <c r="I95" s="130">
        <v>6213586.2800000003</v>
      </c>
    </row>
    <row r="96" spans="1:9" s="32" customFormat="1" ht="47.25" x14ac:dyDescent="0.25">
      <c r="A96" s="151" t="s">
        <v>41</v>
      </c>
      <c r="B96" s="81" t="s">
        <v>3</v>
      </c>
      <c r="C96" s="85" t="s">
        <v>129</v>
      </c>
      <c r="D96" s="85" t="s">
        <v>129</v>
      </c>
      <c r="E96" s="92" t="s">
        <v>57</v>
      </c>
      <c r="F96" s="81"/>
      <c r="G96" s="129">
        <f>G97</f>
        <v>0</v>
      </c>
      <c r="H96" s="129">
        <f t="shared" ref="H96:I96" si="22">H97</f>
        <v>0</v>
      </c>
      <c r="I96" s="129">
        <f t="shared" si="22"/>
        <v>0</v>
      </c>
    </row>
    <row r="97" spans="1:9" s="32" customFormat="1" ht="31.5" x14ac:dyDescent="0.25">
      <c r="A97" s="102" t="s">
        <v>108</v>
      </c>
      <c r="B97" s="81" t="s">
        <v>3</v>
      </c>
      <c r="C97" s="85" t="s">
        <v>129</v>
      </c>
      <c r="D97" s="85" t="s">
        <v>129</v>
      </c>
      <c r="E97" s="92" t="s">
        <v>57</v>
      </c>
      <c r="F97" s="81">
        <v>200</v>
      </c>
      <c r="G97" s="129"/>
      <c r="H97" s="129"/>
      <c r="I97" s="129"/>
    </row>
    <row r="98" spans="1:9" s="32" customFormat="1" ht="31.5" x14ac:dyDescent="0.25">
      <c r="A98" s="151" t="s">
        <v>201</v>
      </c>
      <c r="B98" s="81" t="s">
        <v>3</v>
      </c>
      <c r="C98" s="85" t="s">
        <v>129</v>
      </c>
      <c r="D98" s="85" t="s">
        <v>129</v>
      </c>
      <c r="E98" s="92" t="s">
        <v>213</v>
      </c>
      <c r="F98" s="81"/>
      <c r="G98" s="129">
        <f>G99</f>
        <v>0</v>
      </c>
      <c r="H98" s="129">
        <f>H99</f>
        <v>0</v>
      </c>
      <c r="I98" s="129">
        <f>I99</f>
        <v>0</v>
      </c>
    </row>
    <row r="99" spans="1:9" s="32" customFormat="1" ht="31.5" x14ac:dyDescent="0.25">
      <c r="A99" s="102" t="s">
        <v>108</v>
      </c>
      <c r="B99" s="81" t="s">
        <v>3</v>
      </c>
      <c r="C99" s="85" t="s">
        <v>129</v>
      </c>
      <c r="D99" s="85" t="s">
        <v>129</v>
      </c>
      <c r="E99" s="92" t="s">
        <v>213</v>
      </c>
      <c r="F99" s="81">
        <v>200</v>
      </c>
      <c r="G99" s="129"/>
      <c r="H99" s="129"/>
      <c r="I99" s="129"/>
    </row>
    <row r="100" spans="1:9" s="32" customFormat="1" ht="63" x14ac:dyDescent="0.25">
      <c r="A100" s="87" t="s">
        <v>177</v>
      </c>
      <c r="B100" s="84" t="s">
        <v>3</v>
      </c>
      <c r="C100" s="86" t="s">
        <v>129</v>
      </c>
      <c r="D100" s="86" t="s">
        <v>129</v>
      </c>
      <c r="E100" s="95" t="s">
        <v>176</v>
      </c>
      <c r="F100" s="84"/>
      <c r="G100" s="130">
        <f>G101</f>
        <v>0</v>
      </c>
      <c r="H100" s="130"/>
      <c r="I100" s="130"/>
    </row>
    <row r="101" spans="1:9" s="32" customFormat="1" ht="63" x14ac:dyDescent="0.25">
      <c r="A101" s="102" t="s">
        <v>107</v>
      </c>
      <c r="B101" s="81" t="s">
        <v>3</v>
      </c>
      <c r="C101" s="85" t="s">
        <v>129</v>
      </c>
      <c r="D101" s="85" t="s">
        <v>129</v>
      </c>
      <c r="E101" s="92" t="s">
        <v>176</v>
      </c>
      <c r="F101" s="81">
        <v>100</v>
      </c>
      <c r="G101" s="129"/>
      <c r="H101" s="129"/>
      <c r="I101" s="129"/>
    </row>
    <row r="102" spans="1:9" s="29" customFormat="1" ht="15.75" x14ac:dyDescent="0.25">
      <c r="A102" s="84" t="s">
        <v>31</v>
      </c>
      <c r="B102" s="84" t="s">
        <v>3</v>
      </c>
      <c r="C102" s="86" t="s">
        <v>130</v>
      </c>
      <c r="D102" s="86" t="s">
        <v>121</v>
      </c>
      <c r="E102" s="86"/>
      <c r="F102" s="84"/>
      <c r="G102" s="130">
        <f>G103+G105+G107</f>
        <v>1415000</v>
      </c>
      <c r="H102" s="130">
        <f t="shared" ref="H102:I102" si="23">H103+H105+H107</f>
        <v>385816542.91000003</v>
      </c>
      <c r="I102" s="130">
        <f t="shared" si="23"/>
        <v>169837578.94999999</v>
      </c>
    </row>
    <row r="103" spans="1:9" s="32" customFormat="1" ht="78.75" x14ac:dyDescent="0.25">
      <c r="A103" s="154" t="s">
        <v>259</v>
      </c>
      <c r="B103" s="84">
        <v>803</v>
      </c>
      <c r="C103" s="86" t="s">
        <v>130</v>
      </c>
      <c r="D103" s="86" t="s">
        <v>122</v>
      </c>
      <c r="E103" s="155" t="s">
        <v>266</v>
      </c>
      <c r="F103" s="84"/>
      <c r="G103" s="130"/>
      <c r="H103" s="130">
        <f>H104</f>
        <v>63890606.060000002</v>
      </c>
      <c r="I103" s="130"/>
    </row>
    <row r="104" spans="1:9" s="32" customFormat="1" ht="31.5" x14ac:dyDescent="0.25">
      <c r="A104" s="102" t="s">
        <v>108</v>
      </c>
      <c r="B104" s="84">
        <v>803</v>
      </c>
      <c r="C104" s="86" t="s">
        <v>130</v>
      </c>
      <c r="D104" s="86" t="s">
        <v>122</v>
      </c>
      <c r="E104" s="155" t="s">
        <v>266</v>
      </c>
      <c r="F104" s="84">
        <v>200</v>
      </c>
      <c r="G104" s="130"/>
      <c r="H104" s="156">
        <v>63890606.060000002</v>
      </c>
      <c r="I104" s="130"/>
    </row>
    <row r="105" spans="1:9" s="32" customFormat="1" ht="38.450000000000003" customHeight="1" x14ac:dyDescent="0.25">
      <c r="A105" s="154" t="s">
        <v>165</v>
      </c>
      <c r="B105" s="84">
        <v>803</v>
      </c>
      <c r="C105" s="86" t="s">
        <v>130</v>
      </c>
      <c r="D105" s="86" t="s">
        <v>133</v>
      </c>
      <c r="E105" s="155" t="s">
        <v>262</v>
      </c>
      <c r="F105" s="84"/>
      <c r="G105" s="133">
        <f>G106</f>
        <v>0</v>
      </c>
      <c r="H105" s="133">
        <f>H106</f>
        <v>320510936.85000002</v>
      </c>
      <c r="I105" s="133">
        <f>I106</f>
        <v>168487578.94999999</v>
      </c>
    </row>
    <row r="106" spans="1:9" s="32" customFormat="1" ht="31.5" x14ac:dyDescent="0.25">
      <c r="A106" s="102" t="s">
        <v>108</v>
      </c>
      <c r="B106" s="84">
        <v>803</v>
      </c>
      <c r="C106" s="86" t="s">
        <v>130</v>
      </c>
      <c r="D106" s="86" t="s">
        <v>133</v>
      </c>
      <c r="E106" s="155" t="s">
        <v>262</v>
      </c>
      <c r="F106" s="81">
        <v>200</v>
      </c>
      <c r="G106" s="129"/>
      <c r="H106" s="156">
        <v>320510936.85000002</v>
      </c>
      <c r="I106" s="156">
        <v>168487578.94999999</v>
      </c>
    </row>
    <row r="107" spans="1:9" s="32" customFormat="1" ht="15.75" x14ac:dyDescent="0.25">
      <c r="A107" s="84" t="s">
        <v>14</v>
      </c>
      <c r="B107" s="84" t="s">
        <v>3</v>
      </c>
      <c r="C107" s="86" t="s">
        <v>130</v>
      </c>
      <c r="D107" s="86" t="s">
        <v>130</v>
      </c>
      <c r="E107" s="86"/>
      <c r="F107" s="84"/>
      <c r="G107" s="130">
        <f>G108+G112+G110+G114</f>
        <v>1415000</v>
      </c>
      <c r="H107" s="130">
        <f t="shared" ref="H107:I107" si="24">H108+H112+H110+H114</f>
        <v>1415000</v>
      </c>
      <c r="I107" s="130">
        <f t="shared" si="24"/>
        <v>1350000</v>
      </c>
    </row>
    <row r="108" spans="1:9" s="29" customFormat="1" ht="47.25" x14ac:dyDescent="0.25">
      <c r="A108" s="95" t="s">
        <v>59</v>
      </c>
      <c r="B108" s="84" t="s">
        <v>3</v>
      </c>
      <c r="C108" s="86" t="s">
        <v>130</v>
      </c>
      <c r="D108" s="86" t="s">
        <v>130</v>
      </c>
      <c r="E108" s="95" t="s">
        <v>58</v>
      </c>
      <c r="F108" s="84"/>
      <c r="G108" s="130">
        <f>G109</f>
        <v>150000</v>
      </c>
      <c r="H108" s="130">
        <f>H109</f>
        <v>150000</v>
      </c>
      <c r="I108" s="130">
        <f>I109</f>
        <v>150000</v>
      </c>
    </row>
    <row r="109" spans="1:9" s="32" customFormat="1" ht="31.5" x14ac:dyDescent="0.25">
      <c r="A109" s="102" t="s">
        <v>108</v>
      </c>
      <c r="B109" s="81" t="s">
        <v>3</v>
      </c>
      <c r="C109" s="85" t="s">
        <v>130</v>
      </c>
      <c r="D109" s="85" t="s">
        <v>130</v>
      </c>
      <c r="E109" s="92" t="s">
        <v>58</v>
      </c>
      <c r="F109" s="81">
        <v>200</v>
      </c>
      <c r="G109" s="129">
        <v>150000</v>
      </c>
      <c r="H109" s="129">
        <v>150000</v>
      </c>
      <c r="I109" s="129">
        <v>150000</v>
      </c>
    </row>
    <row r="110" spans="1:9" s="40" customFormat="1" ht="31.5" x14ac:dyDescent="0.25">
      <c r="A110" s="102" t="s">
        <v>254</v>
      </c>
      <c r="B110" s="81" t="s">
        <v>3</v>
      </c>
      <c r="C110" s="85" t="s">
        <v>130</v>
      </c>
      <c r="D110" s="85" t="s">
        <v>130</v>
      </c>
      <c r="E110" s="157" t="s">
        <v>253</v>
      </c>
      <c r="F110" s="81"/>
      <c r="G110" s="129">
        <f>G111</f>
        <v>65000</v>
      </c>
      <c r="H110" s="129">
        <f>H111</f>
        <v>65000</v>
      </c>
      <c r="I110" s="129"/>
    </row>
    <row r="111" spans="1:9" s="32" customFormat="1" ht="31.5" x14ac:dyDescent="0.25">
      <c r="A111" s="102" t="s">
        <v>108</v>
      </c>
      <c r="B111" s="81" t="s">
        <v>3</v>
      </c>
      <c r="C111" s="85" t="s">
        <v>130</v>
      </c>
      <c r="D111" s="85" t="s">
        <v>130</v>
      </c>
      <c r="E111" s="157" t="s">
        <v>253</v>
      </c>
      <c r="F111" s="81">
        <v>200</v>
      </c>
      <c r="G111" s="129">
        <v>65000</v>
      </c>
      <c r="H111" s="129">
        <v>65000</v>
      </c>
      <c r="I111" s="129"/>
    </row>
    <row r="112" spans="1:9" s="29" customFormat="1" ht="31.5" x14ac:dyDescent="0.25">
      <c r="A112" s="95" t="s">
        <v>61</v>
      </c>
      <c r="B112" s="84" t="s">
        <v>3</v>
      </c>
      <c r="C112" s="86" t="s">
        <v>130</v>
      </c>
      <c r="D112" s="86" t="s">
        <v>130</v>
      </c>
      <c r="E112" s="92" t="s">
        <v>60</v>
      </c>
      <c r="F112" s="84"/>
      <c r="G112" s="133">
        <f>G113</f>
        <v>100000</v>
      </c>
      <c r="H112" s="133">
        <f>H113</f>
        <v>100000</v>
      </c>
      <c r="I112" s="133">
        <f>I113</f>
        <v>100000</v>
      </c>
    </row>
    <row r="113" spans="1:9" s="29" customFormat="1" ht="31.5" x14ac:dyDescent="0.25">
      <c r="A113" s="102" t="s">
        <v>108</v>
      </c>
      <c r="B113" s="81" t="s">
        <v>3</v>
      </c>
      <c r="C113" s="86" t="s">
        <v>130</v>
      </c>
      <c r="D113" s="86" t="s">
        <v>130</v>
      </c>
      <c r="E113" s="92" t="s">
        <v>60</v>
      </c>
      <c r="F113" s="81">
        <v>200</v>
      </c>
      <c r="G113" s="131">
        <v>100000</v>
      </c>
      <c r="H113" s="131">
        <v>100000</v>
      </c>
      <c r="I113" s="131">
        <v>100000</v>
      </c>
    </row>
    <row r="114" spans="1:9" s="29" customFormat="1" ht="47.25" x14ac:dyDescent="0.25">
      <c r="A114" s="154" t="s">
        <v>215</v>
      </c>
      <c r="B114" s="84" t="s">
        <v>3</v>
      </c>
      <c r="C114" s="86" t="s">
        <v>130</v>
      </c>
      <c r="D114" s="86" t="s">
        <v>130</v>
      </c>
      <c r="E114" s="155" t="s">
        <v>214</v>
      </c>
      <c r="F114" s="81"/>
      <c r="G114" s="131">
        <f>G115</f>
        <v>1100000</v>
      </c>
      <c r="H114" s="131">
        <f t="shared" ref="H114:I114" si="25">H115</f>
        <v>1100000</v>
      </c>
      <c r="I114" s="131">
        <f t="shared" si="25"/>
        <v>1100000</v>
      </c>
    </row>
    <row r="115" spans="1:9" s="29" customFormat="1" ht="31.5" x14ac:dyDescent="0.25">
      <c r="A115" s="102" t="s">
        <v>108</v>
      </c>
      <c r="B115" s="81" t="s">
        <v>3</v>
      </c>
      <c r="C115" s="86" t="s">
        <v>130</v>
      </c>
      <c r="D115" s="86" t="s">
        <v>130</v>
      </c>
      <c r="E115" s="155" t="s">
        <v>214</v>
      </c>
      <c r="F115" s="81">
        <v>200</v>
      </c>
      <c r="G115" s="131">
        <v>1100000</v>
      </c>
      <c r="H115" s="131">
        <v>1100000</v>
      </c>
      <c r="I115" s="131">
        <v>1100000</v>
      </c>
    </row>
    <row r="116" spans="1:9" s="29" customFormat="1" ht="15.75" x14ac:dyDescent="0.25">
      <c r="A116" s="84" t="s">
        <v>35</v>
      </c>
      <c r="B116" s="84" t="s">
        <v>3</v>
      </c>
      <c r="C116" s="86" t="s">
        <v>124</v>
      </c>
      <c r="D116" s="86" t="s">
        <v>121</v>
      </c>
      <c r="E116" s="86"/>
      <c r="F116" s="84"/>
      <c r="G116" s="130">
        <f>G117+G132</f>
        <v>22463812.960000001</v>
      </c>
      <c r="H116" s="130">
        <f>H117+H132</f>
        <v>14547238.869999999</v>
      </c>
      <c r="I116" s="130">
        <f>I117+I132</f>
        <v>14639007.369999999</v>
      </c>
    </row>
    <row r="117" spans="1:9" s="121" customFormat="1" ht="15.75" x14ac:dyDescent="0.25">
      <c r="A117" s="84" t="s">
        <v>23</v>
      </c>
      <c r="B117" s="84" t="s">
        <v>3</v>
      </c>
      <c r="C117" s="86" t="s">
        <v>124</v>
      </c>
      <c r="D117" s="86" t="s">
        <v>122</v>
      </c>
      <c r="E117" s="86"/>
      <c r="F117" s="84"/>
      <c r="G117" s="130">
        <f>G118+G124+G130+G128+G122</f>
        <v>21175830.52</v>
      </c>
      <c r="H117" s="130">
        <f t="shared" ref="H117:I117" si="26">H118+H124+H130+H128</f>
        <v>13175830.52</v>
      </c>
      <c r="I117" s="130">
        <f t="shared" si="26"/>
        <v>13175830.52</v>
      </c>
    </row>
    <row r="118" spans="1:9" s="37" customFormat="1" ht="31.5" x14ac:dyDescent="0.25">
      <c r="A118" s="95" t="s">
        <v>53</v>
      </c>
      <c r="B118" s="84" t="s">
        <v>3</v>
      </c>
      <c r="C118" s="86" t="s">
        <v>124</v>
      </c>
      <c r="D118" s="86" t="s">
        <v>122</v>
      </c>
      <c r="E118" s="95" t="s">
        <v>62</v>
      </c>
      <c r="F118" s="84"/>
      <c r="G118" s="130">
        <f>G119+G120+G121</f>
        <v>11415739.76</v>
      </c>
      <c r="H118" s="130">
        <f>H119+H120+H121</f>
        <v>11415739.76</v>
      </c>
      <c r="I118" s="130">
        <f>I119+I120+I121</f>
        <v>11415739.76</v>
      </c>
    </row>
    <row r="119" spans="1:9" s="32" customFormat="1" ht="63" x14ac:dyDescent="0.25">
      <c r="A119" s="102" t="s">
        <v>107</v>
      </c>
      <c r="B119" s="81" t="s">
        <v>3</v>
      </c>
      <c r="C119" s="85" t="s">
        <v>124</v>
      </c>
      <c r="D119" s="85" t="s">
        <v>122</v>
      </c>
      <c r="E119" s="92" t="s">
        <v>62</v>
      </c>
      <c r="F119" s="81">
        <v>100</v>
      </c>
      <c r="G119" s="129">
        <v>10505739.76</v>
      </c>
      <c r="H119" s="129">
        <v>10505739.76</v>
      </c>
      <c r="I119" s="129">
        <v>10505739.76</v>
      </c>
    </row>
    <row r="120" spans="1:9" s="29" customFormat="1" ht="31.5" x14ac:dyDescent="0.25">
      <c r="A120" s="102" t="s">
        <v>108</v>
      </c>
      <c r="B120" s="81" t="s">
        <v>3</v>
      </c>
      <c r="C120" s="86" t="s">
        <v>124</v>
      </c>
      <c r="D120" s="86" t="s">
        <v>122</v>
      </c>
      <c r="E120" s="92" t="s">
        <v>62</v>
      </c>
      <c r="F120" s="81">
        <v>200</v>
      </c>
      <c r="G120" s="131">
        <f>905000</f>
        <v>905000</v>
      </c>
      <c r="H120" s="131">
        <f t="shared" ref="H120:I120" si="27">905000</f>
        <v>905000</v>
      </c>
      <c r="I120" s="131">
        <f t="shared" si="27"/>
        <v>905000</v>
      </c>
    </row>
    <row r="121" spans="1:9" s="32" customFormat="1" ht="15.75" x14ac:dyDescent="0.25">
      <c r="A121" s="102" t="s">
        <v>96</v>
      </c>
      <c r="B121" s="81" t="s">
        <v>3</v>
      </c>
      <c r="C121" s="86" t="s">
        <v>124</v>
      </c>
      <c r="D121" s="86" t="s">
        <v>122</v>
      </c>
      <c r="E121" s="92" t="s">
        <v>62</v>
      </c>
      <c r="F121" s="81">
        <v>800</v>
      </c>
      <c r="G121" s="131">
        <v>5000</v>
      </c>
      <c r="H121" s="131">
        <v>5000</v>
      </c>
      <c r="I121" s="131">
        <v>5000</v>
      </c>
    </row>
    <row r="122" spans="1:9" s="122" customFormat="1" ht="15.75" x14ac:dyDescent="0.25">
      <c r="A122" s="154" t="s">
        <v>268</v>
      </c>
      <c r="B122" s="84" t="s">
        <v>3</v>
      </c>
      <c r="C122" s="86" t="s">
        <v>124</v>
      </c>
      <c r="D122" s="86" t="s">
        <v>122</v>
      </c>
      <c r="E122" s="155" t="s">
        <v>261</v>
      </c>
      <c r="F122" s="84"/>
      <c r="G122" s="133">
        <f>G123</f>
        <v>8000000</v>
      </c>
      <c r="H122" s="133"/>
      <c r="I122" s="133"/>
    </row>
    <row r="123" spans="1:9" s="123" customFormat="1" ht="31.5" x14ac:dyDescent="0.25">
      <c r="A123" s="102" t="s">
        <v>108</v>
      </c>
      <c r="B123" s="81" t="s">
        <v>3</v>
      </c>
      <c r="C123" s="86" t="s">
        <v>124</v>
      </c>
      <c r="D123" s="86" t="s">
        <v>122</v>
      </c>
      <c r="E123" s="155" t="s">
        <v>261</v>
      </c>
      <c r="F123" s="81">
        <v>200</v>
      </c>
      <c r="G123" s="131">
        <v>8000000</v>
      </c>
      <c r="H123" s="131"/>
      <c r="I123" s="131"/>
    </row>
    <row r="124" spans="1:9" s="29" customFormat="1" ht="31.5" x14ac:dyDescent="0.25">
      <c r="A124" s="95" t="s">
        <v>53</v>
      </c>
      <c r="B124" s="84">
        <v>803</v>
      </c>
      <c r="C124" s="86" t="s">
        <v>124</v>
      </c>
      <c r="D124" s="86" t="s">
        <v>122</v>
      </c>
      <c r="E124" s="95" t="s">
        <v>103</v>
      </c>
      <c r="F124" s="84"/>
      <c r="G124" s="133">
        <f>G125+G126+G127</f>
        <v>1671090.76</v>
      </c>
      <c r="H124" s="133">
        <f t="shared" ref="H124:I124" si="28">H125+H126+H127</f>
        <v>1671090.76</v>
      </c>
      <c r="I124" s="133">
        <f t="shared" si="28"/>
        <v>1671090.76</v>
      </c>
    </row>
    <row r="125" spans="1:9" s="32" customFormat="1" ht="63" x14ac:dyDescent="0.25">
      <c r="A125" s="102" t="s">
        <v>107</v>
      </c>
      <c r="B125" s="81">
        <v>803</v>
      </c>
      <c r="C125" s="85" t="s">
        <v>124</v>
      </c>
      <c r="D125" s="85" t="s">
        <v>122</v>
      </c>
      <c r="E125" s="92" t="s">
        <v>103</v>
      </c>
      <c r="F125" s="81">
        <v>100</v>
      </c>
      <c r="G125" s="131">
        <v>1197090.76</v>
      </c>
      <c r="H125" s="131">
        <v>1197090.76</v>
      </c>
      <c r="I125" s="131">
        <v>1197090.76</v>
      </c>
    </row>
    <row r="126" spans="1:9" s="29" customFormat="1" ht="31.5" x14ac:dyDescent="0.25">
      <c r="A126" s="102" t="s">
        <v>108</v>
      </c>
      <c r="B126" s="81">
        <v>803</v>
      </c>
      <c r="C126" s="85" t="s">
        <v>124</v>
      </c>
      <c r="D126" s="85" t="s">
        <v>122</v>
      </c>
      <c r="E126" s="92" t="s">
        <v>103</v>
      </c>
      <c r="F126" s="81">
        <v>200</v>
      </c>
      <c r="G126" s="129">
        <v>389000</v>
      </c>
      <c r="H126" s="129">
        <v>389000</v>
      </c>
      <c r="I126" s="129">
        <v>389000</v>
      </c>
    </row>
    <row r="127" spans="1:9" s="32" customFormat="1" ht="15.75" x14ac:dyDescent="0.25">
      <c r="A127" s="102" t="s">
        <v>96</v>
      </c>
      <c r="B127" s="81">
        <v>803</v>
      </c>
      <c r="C127" s="85" t="s">
        <v>124</v>
      </c>
      <c r="D127" s="85" t="s">
        <v>122</v>
      </c>
      <c r="E127" s="92" t="s">
        <v>103</v>
      </c>
      <c r="F127" s="81">
        <v>800</v>
      </c>
      <c r="G127" s="131">
        <v>85000</v>
      </c>
      <c r="H127" s="131">
        <v>85000</v>
      </c>
      <c r="I127" s="131">
        <v>85000</v>
      </c>
    </row>
    <row r="128" spans="1:9" s="32" customFormat="1" ht="47.25" x14ac:dyDescent="0.25">
      <c r="A128" s="151" t="s">
        <v>203</v>
      </c>
      <c r="B128" s="81">
        <v>803</v>
      </c>
      <c r="C128" s="85" t="s">
        <v>124</v>
      </c>
      <c r="D128" s="85" t="s">
        <v>122</v>
      </c>
      <c r="E128" s="95" t="s">
        <v>216</v>
      </c>
      <c r="F128" s="84"/>
      <c r="G128" s="133">
        <f>G129</f>
        <v>89000</v>
      </c>
      <c r="H128" s="133">
        <f t="shared" ref="H128:I128" si="29">H129</f>
        <v>89000</v>
      </c>
      <c r="I128" s="133">
        <f t="shared" si="29"/>
        <v>89000</v>
      </c>
    </row>
    <row r="129" spans="1:9" s="32" customFormat="1" ht="31.5" x14ac:dyDescent="0.25">
      <c r="A129" s="102" t="s">
        <v>108</v>
      </c>
      <c r="B129" s="81">
        <v>803</v>
      </c>
      <c r="C129" s="85" t="s">
        <v>124</v>
      </c>
      <c r="D129" s="85" t="s">
        <v>122</v>
      </c>
      <c r="E129" s="92" t="s">
        <v>216</v>
      </c>
      <c r="F129" s="81">
        <v>200</v>
      </c>
      <c r="G129" s="131">
        <v>89000</v>
      </c>
      <c r="H129" s="131">
        <v>89000</v>
      </c>
      <c r="I129" s="131">
        <v>89000</v>
      </c>
    </row>
    <row r="130" spans="1:9" s="29" customFormat="1" ht="31.5" x14ac:dyDescent="0.25">
      <c r="A130" s="87" t="s">
        <v>174</v>
      </c>
      <c r="B130" s="84">
        <v>803</v>
      </c>
      <c r="C130" s="86" t="s">
        <v>124</v>
      </c>
      <c r="D130" s="86" t="s">
        <v>122</v>
      </c>
      <c r="E130" s="95" t="s">
        <v>173</v>
      </c>
      <c r="F130" s="84"/>
      <c r="G130" s="133">
        <f>G131</f>
        <v>0</v>
      </c>
      <c r="H130" s="133">
        <f>H131</f>
        <v>0</v>
      </c>
      <c r="I130" s="133">
        <f>I131</f>
        <v>0</v>
      </c>
    </row>
    <row r="131" spans="1:9" s="32" customFormat="1" ht="31.5" x14ac:dyDescent="0.25">
      <c r="A131" s="102" t="s">
        <v>108</v>
      </c>
      <c r="B131" s="84">
        <v>803</v>
      </c>
      <c r="C131" s="86" t="s">
        <v>124</v>
      </c>
      <c r="D131" s="86" t="s">
        <v>122</v>
      </c>
      <c r="E131" s="92" t="s">
        <v>173</v>
      </c>
      <c r="F131" s="81">
        <v>200</v>
      </c>
      <c r="G131" s="131"/>
      <c r="H131" s="131"/>
      <c r="I131" s="131"/>
    </row>
    <row r="132" spans="1:9" s="120" customFormat="1" ht="31.5" x14ac:dyDescent="0.25">
      <c r="A132" s="95" t="s">
        <v>16</v>
      </c>
      <c r="B132" s="84" t="s">
        <v>3</v>
      </c>
      <c r="C132" s="86" t="s">
        <v>124</v>
      </c>
      <c r="D132" s="86" t="s">
        <v>123</v>
      </c>
      <c r="E132" s="95"/>
      <c r="F132" s="84"/>
      <c r="G132" s="130">
        <f>G133+G135</f>
        <v>1287982.44</v>
      </c>
      <c r="H132" s="130">
        <f t="shared" ref="H132:I132" si="30">H133+H135</f>
        <v>1371408.35</v>
      </c>
      <c r="I132" s="130">
        <f t="shared" si="30"/>
        <v>1463176.85</v>
      </c>
    </row>
    <row r="133" spans="1:9" s="29" customFormat="1" ht="47.25" x14ac:dyDescent="0.25">
      <c r="A133" s="151" t="s">
        <v>198</v>
      </c>
      <c r="B133" s="84" t="s">
        <v>3</v>
      </c>
      <c r="C133" s="86" t="s">
        <v>124</v>
      </c>
      <c r="D133" s="86" t="s">
        <v>123</v>
      </c>
      <c r="E133" s="92" t="s">
        <v>217</v>
      </c>
      <c r="F133" s="84"/>
      <c r="G133" s="130">
        <f>G134</f>
        <v>834259.11</v>
      </c>
      <c r="H133" s="130">
        <f t="shared" ref="H133:I133" si="31">H134</f>
        <v>917685.02</v>
      </c>
      <c r="I133" s="130">
        <f t="shared" si="31"/>
        <v>1009453.52</v>
      </c>
    </row>
    <row r="134" spans="1:9" s="29" customFormat="1" ht="63" x14ac:dyDescent="0.25">
      <c r="A134" s="102" t="s">
        <v>107</v>
      </c>
      <c r="B134" s="81" t="s">
        <v>3</v>
      </c>
      <c r="C134" s="85" t="s">
        <v>124</v>
      </c>
      <c r="D134" s="85" t="s">
        <v>123</v>
      </c>
      <c r="E134" s="92" t="s">
        <v>217</v>
      </c>
      <c r="F134" s="84">
        <v>100</v>
      </c>
      <c r="G134" s="130">
        <v>834259.11</v>
      </c>
      <c r="H134" s="130">
        <v>917685.02</v>
      </c>
      <c r="I134" s="130">
        <v>1009453.52</v>
      </c>
    </row>
    <row r="135" spans="1:9" s="29" customFormat="1" ht="31.5" x14ac:dyDescent="0.25">
      <c r="A135" s="151" t="s">
        <v>201</v>
      </c>
      <c r="B135" s="81" t="s">
        <v>3</v>
      </c>
      <c r="C135" s="85" t="s">
        <v>124</v>
      </c>
      <c r="D135" s="85" t="s">
        <v>123</v>
      </c>
      <c r="E135" s="92" t="s">
        <v>218</v>
      </c>
      <c r="F135" s="84"/>
      <c r="G135" s="130">
        <f>G136</f>
        <v>453723.33</v>
      </c>
      <c r="H135" s="130">
        <f t="shared" ref="H135:I135" si="32">H136</f>
        <v>453723.33</v>
      </c>
      <c r="I135" s="130">
        <f t="shared" si="32"/>
        <v>453723.33</v>
      </c>
    </row>
    <row r="136" spans="1:9" s="29" customFormat="1" ht="63" x14ac:dyDescent="0.25">
      <c r="A136" s="102" t="s">
        <v>107</v>
      </c>
      <c r="B136" s="81" t="s">
        <v>3</v>
      </c>
      <c r="C136" s="85" t="s">
        <v>124</v>
      </c>
      <c r="D136" s="85" t="s">
        <v>123</v>
      </c>
      <c r="E136" s="92" t="s">
        <v>218</v>
      </c>
      <c r="F136" s="84">
        <v>100</v>
      </c>
      <c r="G136" s="130">
        <v>453723.33</v>
      </c>
      <c r="H136" s="130">
        <v>453723.33</v>
      </c>
      <c r="I136" s="130">
        <v>453723.33</v>
      </c>
    </row>
    <row r="137" spans="1:9" s="29" customFormat="1" ht="15.75" x14ac:dyDescent="0.25">
      <c r="A137" s="84" t="s">
        <v>36</v>
      </c>
      <c r="B137" s="84" t="s">
        <v>3</v>
      </c>
      <c r="C137" s="86" t="s">
        <v>134</v>
      </c>
      <c r="D137" s="86" t="s">
        <v>121</v>
      </c>
      <c r="E137" s="86"/>
      <c r="F137" s="84"/>
      <c r="G137" s="130">
        <f>G138+G141</f>
        <v>3347630</v>
      </c>
      <c r="H137" s="130">
        <f>H138+H141</f>
        <v>3347630</v>
      </c>
      <c r="I137" s="130">
        <f>I138+I141</f>
        <v>3347630</v>
      </c>
    </row>
    <row r="138" spans="1:9" s="121" customFormat="1" ht="15.75" x14ac:dyDescent="0.25">
      <c r="A138" s="84" t="s">
        <v>17</v>
      </c>
      <c r="B138" s="84" t="s">
        <v>3</v>
      </c>
      <c r="C138" s="86" t="s">
        <v>134</v>
      </c>
      <c r="D138" s="86" t="s">
        <v>122</v>
      </c>
      <c r="E138" s="86"/>
      <c r="F138" s="84"/>
      <c r="G138" s="130">
        <f t="shared" ref="G138:I139" si="33">G139</f>
        <v>2100000</v>
      </c>
      <c r="H138" s="130">
        <f t="shared" si="33"/>
        <v>2100000</v>
      </c>
      <c r="I138" s="130">
        <f t="shared" si="33"/>
        <v>2100000</v>
      </c>
    </row>
    <row r="139" spans="1:9" s="29" customFormat="1" ht="47.25" x14ac:dyDescent="0.25">
      <c r="A139" s="95" t="s">
        <v>64</v>
      </c>
      <c r="B139" s="84" t="s">
        <v>3</v>
      </c>
      <c r="C139" s="86" t="s">
        <v>134</v>
      </c>
      <c r="D139" s="86" t="s">
        <v>122</v>
      </c>
      <c r="E139" s="95" t="s">
        <v>63</v>
      </c>
      <c r="F139" s="84"/>
      <c r="G139" s="130">
        <f t="shared" si="33"/>
        <v>2100000</v>
      </c>
      <c r="H139" s="130">
        <f t="shared" si="33"/>
        <v>2100000</v>
      </c>
      <c r="I139" s="130">
        <f t="shared" si="33"/>
        <v>2100000</v>
      </c>
    </row>
    <row r="140" spans="1:9" s="29" customFormat="1" ht="31.5" x14ac:dyDescent="0.25">
      <c r="A140" s="102" t="s">
        <v>113</v>
      </c>
      <c r="B140" s="81" t="s">
        <v>3</v>
      </c>
      <c r="C140" s="86" t="s">
        <v>134</v>
      </c>
      <c r="D140" s="86" t="s">
        <v>122</v>
      </c>
      <c r="E140" s="92" t="s">
        <v>63</v>
      </c>
      <c r="F140" s="81">
        <v>300</v>
      </c>
      <c r="G140" s="131">
        <v>2100000</v>
      </c>
      <c r="H140" s="131">
        <v>2100000</v>
      </c>
      <c r="I140" s="131">
        <v>2100000</v>
      </c>
    </row>
    <row r="141" spans="1:9" s="39" customFormat="1" ht="42" customHeight="1" x14ac:dyDescent="0.25">
      <c r="A141" s="95" t="s">
        <v>66</v>
      </c>
      <c r="B141" s="84" t="s">
        <v>3</v>
      </c>
      <c r="C141" s="86" t="s">
        <v>134</v>
      </c>
      <c r="D141" s="86" t="s">
        <v>132</v>
      </c>
      <c r="E141" s="95" t="s">
        <v>65</v>
      </c>
      <c r="F141" s="84"/>
      <c r="G141" s="130">
        <f>G142+G143+G144</f>
        <v>1247630</v>
      </c>
      <c r="H141" s="130">
        <f>H142+H143+H144</f>
        <v>1247630</v>
      </c>
      <c r="I141" s="130">
        <f>I142+I143+I144</f>
        <v>1247630</v>
      </c>
    </row>
    <row r="142" spans="1:9" s="29" customFormat="1" ht="63" x14ac:dyDescent="0.25">
      <c r="A142" s="102" t="s">
        <v>107</v>
      </c>
      <c r="B142" s="81" t="s">
        <v>3</v>
      </c>
      <c r="C142" s="86" t="s">
        <v>134</v>
      </c>
      <c r="D142" s="86" t="s">
        <v>132</v>
      </c>
      <c r="E142" s="92" t="s">
        <v>65</v>
      </c>
      <c r="F142" s="81">
        <v>100</v>
      </c>
      <c r="G142" s="129">
        <v>1145760</v>
      </c>
      <c r="H142" s="129">
        <v>1145760</v>
      </c>
      <c r="I142" s="129">
        <v>1145760</v>
      </c>
    </row>
    <row r="143" spans="1:9" s="29" customFormat="1" ht="31.5" x14ac:dyDescent="0.25">
      <c r="A143" s="102" t="s">
        <v>108</v>
      </c>
      <c r="B143" s="81" t="s">
        <v>3</v>
      </c>
      <c r="C143" s="86" t="s">
        <v>134</v>
      </c>
      <c r="D143" s="86" t="s">
        <v>132</v>
      </c>
      <c r="E143" s="92" t="s">
        <v>65</v>
      </c>
      <c r="F143" s="81">
        <v>200</v>
      </c>
      <c r="G143" s="129">
        <v>101870</v>
      </c>
      <c r="H143" s="129">
        <v>101870</v>
      </c>
      <c r="I143" s="129">
        <v>101870</v>
      </c>
    </row>
    <row r="144" spans="1:9" s="38" customFormat="1" ht="63" x14ac:dyDescent="0.25">
      <c r="A144" s="87" t="s">
        <v>177</v>
      </c>
      <c r="B144" s="84" t="s">
        <v>3</v>
      </c>
      <c r="C144" s="86" t="s">
        <v>134</v>
      </c>
      <c r="D144" s="86" t="s">
        <v>132</v>
      </c>
      <c r="E144" s="95" t="s">
        <v>176</v>
      </c>
      <c r="F144" s="84"/>
      <c r="G144" s="130">
        <f>G145</f>
        <v>0</v>
      </c>
      <c r="H144" s="130"/>
      <c r="I144" s="130"/>
    </row>
    <row r="145" spans="1:9" s="32" customFormat="1" ht="63" x14ac:dyDescent="0.25">
      <c r="A145" s="102" t="s">
        <v>107</v>
      </c>
      <c r="B145" s="81" t="s">
        <v>3</v>
      </c>
      <c r="C145" s="86" t="s">
        <v>134</v>
      </c>
      <c r="D145" s="86" t="s">
        <v>132</v>
      </c>
      <c r="E145" s="92" t="s">
        <v>176</v>
      </c>
      <c r="F145" s="81">
        <v>100</v>
      </c>
      <c r="G145" s="129"/>
      <c r="H145" s="129"/>
      <c r="I145" s="129"/>
    </row>
    <row r="146" spans="1:9" s="29" customFormat="1" ht="15.75" x14ac:dyDescent="0.25">
      <c r="A146" s="84" t="s">
        <v>37</v>
      </c>
      <c r="B146" s="84" t="s">
        <v>3</v>
      </c>
      <c r="C146" s="86" t="s">
        <v>125</v>
      </c>
      <c r="D146" s="86" t="s">
        <v>121</v>
      </c>
      <c r="E146" s="86"/>
      <c r="F146" s="84"/>
      <c r="G146" s="130">
        <f>G147+G154+G161</f>
        <v>38600318.969999999</v>
      </c>
      <c r="H146" s="130">
        <f t="shared" ref="H146:I146" si="34">H147+H154+H161</f>
        <v>36944994.619999997</v>
      </c>
      <c r="I146" s="130">
        <f t="shared" si="34"/>
        <v>37108367.109999999</v>
      </c>
    </row>
    <row r="147" spans="1:9" s="121" customFormat="1" ht="15.75" x14ac:dyDescent="0.25">
      <c r="A147" s="84" t="s">
        <v>28</v>
      </c>
      <c r="B147" s="84" t="s">
        <v>3</v>
      </c>
      <c r="C147" s="86" t="s">
        <v>125</v>
      </c>
      <c r="D147" s="86" t="s">
        <v>133</v>
      </c>
      <c r="E147" s="86"/>
      <c r="F147" s="84"/>
      <c r="G147" s="130">
        <f>G148+G152</f>
        <v>22876444.869999997</v>
      </c>
      <c r="H147" s="130">
        <f t="shared" ref="H147:I147" si="35">H148+H152</f>
        <v>21072600.079999998</v>
      </c>
      <c r="I147" s="130">
        <f t="shared" si="35"/>
        <v>21072600.079999998</v>
      </c>
    </row>
    <row r="148" spans="1:9" s="29" customFormat="1" ht="15.75" x14ac:dyDescent="0.25">
      <c r="A148" s="84" t="s">
        <v>53</v>
      </c>
      <c r="B148" s="84">
        <v>803</v>
      </c>
      <c r="C148" s="86" t="s">
        <v>125</v>
      </c>
      <c r="D148" s="86" t="s">
        <v>133</v>
      </c>
      <c r="E148" s="95" t="s">
        <v>100</v>
      </c>
      <c r="F148" s="84"/>
      <c r="G148" s="130">
        <f>G149+G150+G151</f>
        <v>20616444.869999997</v>
      </c>
      <c r="H148" s="130">
        <f t="shared" ref="H148:I148" si="36">H149+H150+H151</f>
        <v>19742600.079999998</v>
      </c>
      <c r="I148" s="130">
        <f t="shared" si="36"/>
        <v>19742600.079999998</v>
      </c>
    </row>
    <row r="149" spans="1:9" s="32" customFormat="1" ht="66" customHeight="1" x14ac:dyDescent="0.25">
      <c r="A149" s="102" t="s">
        <v>107</v>
      </c>
      <c r="B149" s="81">
        <v>803</v>
      </c>
      <c r="C149" s="85" t="s">
        <v>125</v>
      </c>
      <c r="D149" s="85" t="s">
        <v>133</v>
      </c>
      <c r="E149" s="92" t="s">
        <v>100</v>
      </c>
      <c r="F149" s="81">
        <v>100</v>
      </c>
      <c r="G149" s="129">
        <v>14421444.869999999</v>
      </c>
      <c r="H149" s="129">
        <v>14421444.869999999</v>
      </c>
      <c r="I149" s="129">
        <v>14421444.869999999</v>
      </c>
    </row>
    <row r="150" spans="1:9" s="29" customFormat="1" ht="31.5" x14ac:dyDescent="0.25">
      <c r="A150" s="102" t="s">
        <v>108</v>
      </c>
      <c r="B150" s="81">
        <v>803</v>
      </c>
      <c r="C150" s="86" t="s">
        <v>125</v>
      </c>
      <c r="D150" s="86" t="s">
        <v>133</v>
      </c>
      <c r="E150" s="92" t="s">
        <v>100</v>
      </c>
      <c r="F150" s="81">
        <v>200</v>
      </c>
      <c r="G150" s="131">
        <v>3175000</v>
      </c>
      <c r="H150" s="131">
        <v>2301155.21</v>
      </c>
      <c r="I150" s="131">
        <v>2301155.21</v>
      </c>
    </row>
    <row r="151" spans="1:9" s="29" customFormat="1" ht="15.75" x14ac:dyDescent="0.25">
      <c r="A151" s="102" t="s">
        <v>96</v>
      </c>
      <c r="B151" s="81">
        <v>803</v>
      </c>
      <c r="C151" s="86" t="s">
        <v>125</v>
      </c>
      <c r="D151" s="86" t="s">
        <v>133</v>
      </c>
      <c r="E151" s="92" t="s">
        <v>100</v>
      </c>
      <c r="F151" s="81">
        <v>800</v>
      </c>
      <c r="G151" s="131">
        <v>3020000</v>
      </c>
      <c r="H151" s="131">
        <v>3020000</v>
      </c>
      <c r="I151" s="131">
        <v>3020000</v>
      </c>
    </row>
    <row r="152" spans="1:9" s="29" customFormat="1" ht="47.25" x14ac:dyDescent="0.25">
      <c r="A152" s="151" t="s">
        <v>203</v>
      </c>
      <c r="B152" s="81">
        <v>803</v>
      </c>
      <c r="C152" s="86" t="s">
        <v>125</v>
      </c>
      <c r="D152" s="86" t="s">
        <v>133</v>
      </c>
      <c r="E152" s="92" t="s">
        <v>219</v>
      </c>
      <c r="F152" s="81"/>
      <c r="G152" s="131">
        <f>G153</f>
        <v>2260000</v>
      </c>
      <c r="H152" s="131">
        <f t="shared" ref="H152:I152" si="37">H153</f>
        <v>1330000</v>
      </c>
      <c r="I152" s="131">
        <f t="shared" si="37"/>
        <v>1330000</v>
      </c>
    </row>
    <row r="153" spans="1:9" s="29" customFormat="1" ht="31.5" x14ac:dyDescent="0.25">
      <c r="A153" s="102" t="s">
        <v>108</v>
      </c>
      <c r="B153" s="81">
        <v>803</v>
      </c>
      <c r="C153" s="86" t="s">
        <v>125</v>
      </c>
      <c r="D153" s="86" t="s">
        <v>133</v>
      </c>
      <c r="E153" s="92" t="s">
        <v>219</v>
      </c>
      <c r="F153" s="81">
        <v>200</v>
      </c>
      <c r="G153" s="131">
        <v>2260000</v>
      </c>
      <c r="H153" s="131">
        <v>1330000</v>
      </c>
      <c r="I153" s="131">
        <v>1330000</v>
      </c>
    </row>
    <row r="154" spans="1:9" s="120" customFormat="1" ht="15.75" x14ac:dyDescent="0.25">
      <c r="A154" s="95" t="s">
        <v>194</v>
      </c>
      <c r="B154" s="84">
        <v>803</v>
      </c>
      <c r="C154" s="86" t="s">
        <v>125</v>
      </c>
      <c r="D154" s="86" t="s">
        <v>127</v>
      </c>
      <c r="E154" s="95"/>
      <c r="F154" s="84"/>
      <c r="G154" s="133">
        <f>G155+G159</f>
        <v>14238669.68</v>
      </c>
      <c r="H154" s="133">
        <f t="shared" ref="H154:I154" si="38">H155+H159</f>
        <v>14238669.68</v>
      </c>
      <c r="I154" s="133">
        <f t="shared" si="38"/>
        <v>14238669.68</v>
      </c>
    </row>
    <row r="155" spans="1:9" s="32" customFormat="1" ht="31.5" x14ac:dyDescent="0.25">
      <c r="A155" s="151" t="s">
        <v>53</v>
      </c>
      <c r="B155" s="84">
        <v>803</v>
      </c>
      <c r="C155" s="86" t="s">
        <v>125</v>
      </c>
      <c r="D155" s="86" t="s">
        <v>127</v>
      </c>
      <c r="E155" s="95" t="s">
        <v>100</v>
      </c>
      <c r="F155" s="84"/>
      <c r="G155" s="133">
        <f>G156+G157+G158</f>
        <v>13623669.68</v>
      </c>
      <c r="H155" s="133">
        <f t="shared" ref="H155:I155" si="39">H156+H157+H158</f>
        <v>13623669.68</v>
      </c>
      <c r="I155" s="133">
        <f t="shared" si="39"/>
        <v>13623669.68</v>
      </c>
    </row>
    <row r="156" spans="1:9" s="29" customFormat="1" ht="63" x14ac:dyDescent="0.25">
      <c r="A156" s="102" t="s">
        <v>107</v>
      </c>
      <c r="B156" s="81">
        <v>803</v>
      </c>
      <c r="C156" s="85" t="s">
        <v>125</v>
      </c>
      <c r="D156" s="85" t="s">
        <v>127</v>
      </c>
      <c r="E156" s="92" t="s">
        <v>100</v>
      </c>
      <c r="F156" s="81">
        <v>100</v>
      </c>
      <c r="G156" s="129">
        <v>12353669.68</v>
      </c>
      <c r="H156" s="129">
        <v>12353669.68</v>
      </c>
      <c r="I156" s="129">
        <v>12353669.68</v>
      </c>
    </row>
    <row r="157" spans="1:9" s="29" customFormat="1" ht="31.5" x14ac:dyDescent="0.25">
      <c r="A157" s="102" t="s">
        <v>108</v>
      </c>
      <c r="B157" s="81">
        <v>803</v>
      </c>
      <c r="C157" s="85" t="s">
        <v>125</v>
      </c>
      <c r="D157" s="85" t="s">
        <v>127</v>
      </c>
      <c r="E157" s="92" t="s">
        <v>100</v>
      </c>
      <c r="F157" s="81">
        <v>200</v>
      </c>
      <c r="G157" s="129">
        <v>740000</v>
      </c>
      <c r="H157" s="129">
        <v>740000</v>
      </c>
      <c r="I157" s="129">
        <v>740000</v>
      </c>
    </row>
    <row r="158" spans="1:9" s="29" customFormat="1" ht="15.75" x14ac:dyDescent="0.25">
      <c r="A158" s="102" t="s">
        <v>96</v>
      </c>
      <c r="B158" s="81">
        <v>803</v>
      </c>
      <c r="C158" s="85" t="s">
        <v>125</v>
      </c>
      <c r="D158" s="85" t="s">
        <v>127</v>
      </c>
      <c r="E158" s="92" t="s">
        <v>100</v>
      </c>
      <c r="F158" s="81">
        <v>800</v>
      </c>
      <c r="G158" s="129">
        <v>530000</v>
      </c>
      <c r="H158" s="129">
        <v>530000</v>
      </c>
      <c r="I158" s="129">
        <v>530000</v>
      </c>
    </row>
    <row r="159" spans="1:9" s="29" customFormat="1" ht="47.25" x14ac:dyDescent="0.25">
      <c r="A159" s="151" t="s">
        <v>203</v>
      </c>
      <c r="B159" s="81">
        <v>803</v>
      </c>
      <c r="C159" s="85" t="s">
        <v>125</v>
      </c>
      <c r="D159" s="85" t="s">
        <v>127</v>
      </c>
      <c r="E159" s="92" t="s">
        <v>219</v>
      </c>
      <c r="F159" s="81"/>
      <c r="G159" s="129">
        <f>G160</f>
        <v>615000</v>
      </c>
      <c r="H159" s="129">
        <f t="shared" ref="H159:I159" si="40">H160</f>
        <v>615000</v>
      </c>
      <c r="I159" s="129">
        <f t="shared" si="40"/>
        <v>615000</v>
      </c>
    </row>
    <row r="160" spans="1:9" s="29" customFormat="1" ht="31.5" x14ac:dyDescent="0.25">
      <c r="A160" s="102" t="s">
        <v>108</v>
      </c>
      <c r="B160" s="81">
        <v>803</v>
      </c>
      <c r="C160" s="85" t="s">
        <v>125</v>
      </c>
      <c r="D160" s="85" t="s">
        <v>127</v>
      </c>
      <c r="E160" s="92" t="s">
        <v>219</v>
      </c>
      <c r="F160" s="81">
        <v>200</v>
      </c>
      <c r="G160" s="129">
        <v>615000</v>
      </c>
      <c r="H160" s="129">
        <v>615000</v>
      </c>
      <c r="I160" s="129">
        <v>615000</v>
      </c>
    </row>
    <row r="161" spans="1:9" s="120" customFormat="1" ht="15.75" x14ac:dyDescent="0.25">
      <c r="A161" s="84" t="s">
        <v>29</v>
      </c>
      <c r="B161" s="84" t="s">
        <v>3</v>
      </c>
      <c r="C161" s="86" t="s">
        <v>125</v>
      </c>
      <c r="D161" s="86" t="s">
        <v>129</v>
      </c>
      <c r="E161" s="86"/>
      <c r="F161" s="84"/>
      <c r="G161" s="130">
        <f>G162+G165</f>
        <v>1485204.42</v>
      </c>
      <c r="H161" s="130">
        <f>H162+H165</f>
        <v>1633724.86</v>
      </c>
      <c r="I161" s="130">
        <f>I162+I165</f>
        <v>1797097.35</v>
      </c>
    </row>
    <row r="162" spans="1:9" s="29" customFormat="1" ht="47.25" x14ac:dyDescent="0.25">
      <c r="A162" s="151" t="s">
        <v>198</v>
      </c>
      <c r="B162" s="84" t="s">
        <v>3</v>
      </c>
      <c r="C162" s="86" t="s">
        <v>125</v>
      </c>
      <c r="D162" s="86" t="s">
        <v>129</v>
      </c>
      <c r="E162" s="92" t="s">
        <v>220</v>
      </c>
      <c r="F162" s="84"/>
      <c r="G162" s="130">
        <f>G163</f>
        <v>1485204.42</v>
      </c>
      <c r="H162" s="130">
        <f>H163</f>
        <v>1633724.86</v>
      </c>
      <c r="I162" s="130">
        <f>I163</f>
        <v>1797097.35</v>
      </c>
    </row>
    <row r="163" spans="1:9" s="32" customFormat="1" ht="63" x14ac:dyDescent="0.25">
      <c r="A163" s="102" t="s">
        <v>107</v>
      </c>
      <c r="B163" s="81" t="s">
        <v>3</v>
      </c>
      <c r="C163" s="85" t="s">
        <v>125</v>
      </c>
      <c r="D163" s="85" t="s">
        <v>129</v>
      </c>
      <c r="E163" s="92" t="s">
        <v>220</v>
      </c>
      <c r="F163" s="81">
        <v>100</v>
      </c>
      <c r="G163" s="130">
        <v>1485204.42</v>
      </c>
      <c r="H163" s="130">
        <v>1633724.86</v>
      </c>
      <c r="I163" s="130">
        <v>1797097.35</v>
      </c>
    </row>
    <row r="164" spans="1:9" s="32" customFormat="1" ht="63" x14ac:dyDescent="0.25">
      <c r="A164" s="87" t="s">
        <v>177</v>
      </c>
      <c r="B164" s="84" t="s">
        <v>3</v>
      </c>
      <c r="C164" s="86" t="s">
        <v>125</v>
      </c>
      <c r="D164" s="86" t="s">
        <v>129</v>
      </c>
      <c r="E164" s="95" t="s">
        <v>176</v>
      </c>
      <c r="F164" s="84"/>
      <c r="G164" s="130">
        <f>G165</f>
        <v>0</v>
      </c>
      <c r="H164" s="130"/>
      <c r="I164" s="130"/>
    </row>
    <row r="165" spans="1:9" s="32" customFormat="1" ht="63" x14ac:dyDescent="0.25">
      <c r="A165" s="102" t="s">
        <v>107</v>
      </c>
      <c r="B165" s="81" t="s">
        <v>3</v>
      </c>
      <c r="C165" s="85" t="s">
        <v>125</v>
      </c>
      <c r="D165" s="85" t="s">
        <v>129</v>
      </c>
      <c r="E165" s="92" t="s">
        <v>176</v>
      </c>
      <c r="F165" s="81">
        <v>100</v>
      </c>
      <c r="G165" s="129"/>
      <c r="H165" s="129"/>
      <c r="I165" s="129"/>
    </row>
    <row r="166" spans="1:9" s="120" customFormat="1" ht="15.75" x14ac:dyDescent="0.25">
      <c r="A166" s="84" t="s">
        <v>38</v>
      </c>
      <c r="B166" s="84" t="s">
        <v>3</v>
      </c>
      <c r="C166" s="86" t="s">
        <v>131</v>
      </c>
      <c r="D166" s="86" t="s">
        <v>121</v>
      </c>
      <c r="E166" s="86"/>
      <c r="F166" s="84"/>
      <c r="G166" s="130">
        <f t="shared" ref="G166:I167" si="41">G167</f>
        <v>6687784.7699999996</v>
      </c>
      <c r="H166" s="130">
        <f t="shared" si="41"/>
        <v>5909322.7199999997</v>
      </c>
      <c r="I166" s="130">
        <f t="shared" si="41"/>
        <v>5909322.7199999997</v>
      </c>
    </row>
    <row r="167" spans="1:9" s="29" customFormat="1" ht="15.75" x14ac:dyDescent="0.25">
      <c r="A167" s="84" t="s">
        <v>20</v>
      </c>
      <c r="B167" s="84" t="s">
        <v>3</v>
      </c>
      <c r="C167" s="86" t="s">
        <v>131</v>
      </c>
      <c r="D167" s="86" t="s">
        <v>133</v>
      </c>
      <c r="E167" s="86"/>
      <c r="F167" s="84"/>
      <c r="G167" s="130">
        <f>G168</f>
        <v>6687784.7699999996</v>
      </c>
      <c r="H167" s="130">
        <f t="shared" si="41"/>
        <v>5909322.7199999997</v>
      </c>
      <c r="I167" s="130">
        <f t="shared" si="41"/>
        <v>5909322.7199999997</v>
      </c>
    </row>
    <row r="168" spans="1:9" s="32" customFormat="1" ht="31.5" x14ac:dyDescent="0.25">
      <c r="A168" s="95" t="s">
        <v>53</v>
      </c>
      <c r="B168" s="84" t="s">
        <v>3</v>
      </c>
      <c r="C168" s="86" t="s">
        <v>131</v>
      </c>
      <c r="D168" s="86" t="s">
        <v>133</v>
      </c>
      <c r="E168" s="95" t="s">
        <v>67</v>
      </c>
      <c r="F168" s="84"/>
      <c r="G168" s="130">
        <f>G169+G170+G171</f>
        <v>6687784.7699999996</v>
      </c>
      <c r="H168" s="130">
        <f>H169+H170+H171</f>
        <v>5909322.7199999997</v>
      </c>
      <c r="I168" s="130">
        <f>I169+I170+I171</f>
        <v>5909322.7199999997</v>
      </c>
    </row>
    <row r="169" spans="1:9" s="29" customFormat="1" ht="63" x14ac:dyDescent="0.25">
      <c r="A169" s="102" t="s">
        <v>107</v>
      </c>
      <c r="B169" s="81" t="s">
        <v>3</v>
      </c>
      <c r="C169" s="85" t="s">
        <v>131</v>
      </c>
      <c r="D169" s="85" t="s">
        <v>133</v>
      </c>
      <c r="E169" s="92" t="s">
        <v>67</v>
      </c>
      <c r="F169" s="81">
        <v>100</v>
      </c>
      <c r="G169" s="129">
        <v>4918484.7699999996</v>
      </c>
      <c r="H169" s="129">
        <v>4918484.7699999996</v>
      </c>
      <c r="I169" s="129">
        <v>4918484.7699999996</v>
      </c>
    </row>
    <row r="170" spans="1:9" s="32" customFormat="1" ht="31.5" x14ac:dyDescent="0.25">
      <c r="A170" s="102" t="s">
        <v>108</v>
      </c>
      <c r="B170" s="81" t="s">
        <v>3</v>
      </c>
      <c r="C170" s="85" t="s">
        <v>131</v>
      </c>
      <c r="D170" s="85" t="s">
        <v>133</v>
      </c>
      <c r="E170" s="92" t="s">
        <v>67</v>
      </c>
      <c r="F170" s="81">
        <v>200</v>
      </c>
      <c r="G170" s="131">
        <v>1764000</v>
      </c>
      <c r="H170" s="131">
        <f>1764000-778462.05</f>
        <v>985537.95</v>
      </c>
      <c r="I170" s="131">
        <f>1764000-778462.05</f>
        <v>985537.95</v>
      </c>
    </row>
    <row r="171" spans="1:9" s="32" customFormat="1" ht="15.75" x14ac:dyDescent="0.25">
      <c r="A171" s="102" t="s">
        <v>96</v>
      </c>
      <c r="B171" s="81" t="s">
        <v>3</v>
      </c>
      <c r="C171" s="85" t="s">
        <v>131</v>
      </c>
      <c r="D171" s="85" t="s">
        <v>133</v>
      </c>
      <c r="E171" s="92" t="s">
        <v>67</v>
      </c>
      <c r="F171" s="81">
        <v>800</v>
      </c>
      <c r="G171" s="131">
        <v>5300</v>
      </c>
      <c r="H171" s="131">
        <v>5300</v>
      </c>
      <c r="I171" s="131">
        <v>5300</v>
      </c>
    </row>
    <row r="172" spans="1:9" s="29" customFormat="1" ht="63" x14ac:dyDescent="0.25">
      <c r="A172" s="87" t="s">
        <v>90</v>
      </c>
      <c r="B172" s="84" t="s">
        <v>5</v>
      </c>
      <c r="C172" s="86"/>
      <c r="D172" s="86"/>
      <c r="E172" s="86"/>
      <c r="F172" s="84"/>
      <c r="G172" s="130">
        <f>G173</f>
        <v>4488401.8900000006</v>
      </c>
      <c r="H172" s="130">
        <f t="shared" ref="H172:I172" si="42">H173</f>
        <v>4806312.08</v>
      </c>
      <c r="I172" s="130">
        <f t="shared" si="42"/>
        <v>5156013.29</v>
      </c>
    </row>
    <row r="173" spans="1:9" s="29" customFormat="1" ht="15.75" x14ac:dyDescent="0.25">
      <c r="A173" s="84" t="s">
        <v>32</v>
      </c>
      <c r="B173" s="84" t="s">
        <v>5</v>
      </c>
      <c r="C173" s="86" t="s">
        <v>122</v>
      </c>
      <c r="D173" s="86" t="s">
        <v>121</v>
      </c>
      <c r="E173" s="86"/>
      <c r="F173" s="84"/>
      <c r="G173" s="130">
        <f>G175+G177+G179+G181</f>
        <v>4488401.8900000006</v>
      </c>
      <c r="H173" s="130">
        <f t="shared" ref="H173:I173" si="43">H175+H177+H179+H181</f>
        <v>4806312.08</v>
      </c>
      <c r="I173" s="130">
        <f t="shared" si="43"/>
        <v>5156013.29</v>
      </c>
    </row>
    <row r="174" spans="1:9" s="32" customFormat="1" ht="54" customHeight="1" x14ac:dyDescent="0.25">
      <c r="A174" s="87" t="s">
        <v>4</v>
      </c>
      <c r="B174" s="84" t="s">
        <v>5</v>
      </c>
      <c r="C174" s="86" t="s">
        <v>122</v>
      </c>
      <c r="D174" s="86" t="s">
        <v>132</v>
      </c>
      <c r="E174" s="86"/>
      <c r="F174" s="84"/>
      <c r="G174" s="130">
        <f>G175+G177+G179+G181</f>
        <v>4488401.8900000006</v>
      </c>
      <c r="H174" s="130">
        <f t="shared" ref="H174:I174" si="44">H175+H177+H179+H181</f>
        <v>4806312.08</v>
      </c>
      <c r="I174" s="130">
        <f t="shared" si="44"/>
        <v>5156013.29</v>
      </c>
    </row>
    <row r="175" spans="1:9" s="127" customFormat="1" ht="70.5" customHeight="1" x14ac:dyDescent="0.25">
      <c r="A175" s="95" t="s">
        <v>44</v>
      </c>
      <c r="B175" s="84" t="s">
        <v>5</v>
      </c>
      <c r="C175" s="86" t="s">
        <v>122</v>
      </c>
      <c r="D175" s="86" t="s">
        <v>132</v>
      </c>
      <c r="E175" s="86" t="s">
        <v>42</v>
      </c>
      <c r="F175" s="84"/>
      <c r="G175" s="130">
        <f>G176</f>
        <v>676300</v>
      </c>
      <c r="H175" s="130">
        <f>H176</f>
        <v>676300</v>
      </c>
      <c r="I175" s="130">
        <f>I176</f>
        <v>676300</v>
      </c>
    </row>
    <row r="176" spans="1:9" s="29" customFormat="1" ht="63" x14ac:dyDescent="0.25">
      <c r="A176" s="102" t="s">
        <v>107</v>
      </c>
      <c r="B176" s="81" t="s">
        <v>5</v>
      </c>
      <c r="C176" s="85" t="s">
        <v>122</v>
      </c>
      <c r="D176" s="85" t="s">
        <v>132</v>
      </c>
      <c r="E176" s="85" t="s">
        <v>42</v>
      </c>
      <c r="F176" s="81">
        <v>100</v>
      </c>
      <c r="G176" s="129">
        <v>676300</v>
      </c>
      <c r="H176" s="129">
        <v>676300</v>
      </c>
      <c r="I176" s="129">
        <v>676300</v>
      </c>
    </row>
    <row r="177" spans="1:9" s="29" customFormat="1" ht="47.25" x14ac:dyDescent="0.25">
      <c r="A177" s="151" t="s">
        <v>198</v>
      </c>
      <c r="B177" s="81" t="s">
        <v>5</v>
      </c>
      <c r="C177" s="85" t="s">
        <v>122</v>
      </c>
      <c r="D177" s="85" t="s">
        <v>132</v>
      </c>
      <c r="E177" s="92" t="s">
        <v>221</v>
      </c>
      <c r="F177" s="81"/>
      <c r="G177" s="129">
        <f>G178</f>
        <v>3179101.89</v>
      </c>
      <c r="H177" s="129">
        <f t="shared" ref="H177:I177" si="45">H178</f>
        <v>3497012.08</v>
      </c>
      <c r="I177" s="129">
        <f t="shared" si="45"/>
        <v>3846713.29</v>
      </c>
    </row>
    <row r="178" spans="1:9" s="29" customFormat="1" ht="63" x14ac:dyDescent="0.25">
      <c r="A178" s="102" t="s">
        <v>107</v>
      </c>
      <c r="B178" s="81" t="s">
        <v>5</v>
      </c>
      <c r="C178" s="85" t="s">
        <v>122</v>
      </c>
      <c r="D178" s="85" t="s">
        <v>132</v>
      </c>
      <c r="E178" s="92" t="s">
        <v>221</v>
      </c>
      <c r="F178" s="81">
        <v>100</v>
      </c>
      <c r="G178" s="130">
        <v>3179101.89</v>
      </c>
      <c r="H178" s="130">
        <v>3497012.08</v>
      </c>
      <c r="I178" s="130">
        <v>3846713.29</v>
      </c>
    </row>
    <row r="179" spans="1:9" s="29" customFormat="1" ht="47.25" x14ac:dyDescent="0.25">
      <c r="A179" s="87" t="s">
        <v>41</v>
      </c>
      <c r="B179" s="84">
        <v>805</v>
      </c>
      <c r="C179" s="86" t="s">
        <v>122</v>
      </c>
      <c r="D179" s="86" t="s">
        <v>132</v>
      </c>
      <c r="E179" s="86" t="s">
        <v>43</v>
      </c>
      <c r="F179" s="84"/>
      <c r="G179" s="130">
        <f>+G180</f>
        <v>30000</v>
      </c>
      <c r="H179" s="130">
        <f t="shared" ref="H179:I179" si="46">+H180</f>
        <v>30000</v>
      </c>
      <c r="I179" s="130">
        <f t="shared" si="46"/>
        <v>30000</v>
      </c>
    </row>
    <row r="180" spans="1:9" s="29" customFormat="1" ht="31.5" x14ac:dyDescent="0.25">
      <c r="A180" s="102" t="s">
        <v>108</v>
      </c>
      <c r="B180" s="81" t="s">
        <v>5</v>
      </c>
      <c r="C180" s="86" t="s">
        <v>122</v>
      </c>
      <c r="D180" s="86" t="s">
        <v>132</v>
      </c>
      <c r="E180" s="85" t="s">
        <v>43</v>
      </c>
      <c r="F180" s="81">
        <v>200</v>
      </c>
      <c r="G180" s="131">
        <v>30000</v>
      </c>
      <c r="H180" s="131">
        <v>30000</v>
      </c>
      <c r="I180" s="131">
        <v>30000</v>
      </c>
    </row>
    <row r="181" spans="1:9" s="29" customFormat="1" ht="31.5" x14ac:dyDescent="0.25">
      <c r="A181" s="151" t="s">
        <v>201</v>
      </c>
      <c r="B181" s="81" t="s">
        <v>5</v>
      </c>
      <c r="C181" s="86" t="s">
        <v>122</v>
      </c>
      <c r="D181" s="86" t="s">
        <v>132</v>
      </c>
      <c r="E181" s="92" t="s">
        <v>222</v>
      </c>
      <c r="F181" s="81"/>
      <c r="G181" s="131">
        <f>G182+G183</f>
        <v>603000</v>
      </c>
      <c r="H181" s="131">
        <f t="shared" ref="H181:I181" si="47">H182+H183</f>
        <v>603000</v>
      </c>
      <c r="I181" s="131">
        <f t="shared" si="47"/>
        <v>603000</v>
      </c>
    </row>
    <row r="182" spans="1:9" s="29" customFormat="1" ht="31.5" x14ac:dyDescent="0.25">
      <c r="A182" s="102" t="s">
        <v>108</v>
      </c>
      <c r="B182" s="81" t="s">
        <v>5</v>
      </c>
      <c r="C182" s="86" t="s">
        <v>122</v>
      </c>
      <c r="D182" s="86" t="s">
        <v>132</v>
      </c>
      <c r="E182" s="92" t="s">
        <v>222</v>
      </c>
      <c r="F182" s="81">
        <v>200</v>
      </c>
      <c r="G182" s="131">
        <v>592000</v>
      </c>
      <c r="H182" s="131">
        <v>592000</v>
      </c>
      <c r="I182" s="131">
        <v>592000</v>
      </c>
    </row>
    <row r="183" spans="1:9" s="29" customFormat="1" ht="15.75" x14ac:dyDescent="0.25">
      <c r="A183" s="102" t="s">
        <v>96</v>
      </c>
      <c r="B183" s="81" t="s">
        <v>5</v>
      </c>
      <c r="C183" s="86" t="s">
        <v>122</v>
      </c>
      <c r="D183" s="86" t="s">
        <v>132</v>
      </c>
      <c r="E183" s="92" t="s">
        <v>222</v>
      </c>
      <c r="F183" s="81">
        <v>800</v>
      </c>
      <c r="G183" s="131">
        <v>11000</v>
      </c>
      <c r="H183" s="131">
        <v>11000</v>
      </c>
      <c r="I183" s="131">
        <v>11000</v>
      </c>
    </row>
    <row r="184" spans="1:9" s="32" customFormat="1" ht="63" x14ac:dyDescent="0.25">
      <c r="A184" s="87" t="s">
        <v>177</v>
      </c>
      <c r="B184" s="84" t="s">
        <v>5</v>
      </c>
      <c r="C184" s="86" t="s">
        <v>122</v>
      </c>
      <c r="D184" s="86" t="s">
        <v>132</v>
      </c>
      <c r="E184" s="86" t="s">
        <v>176</v>
      </c>
      <c r="F184" s="84"/>
      <c r="G184" s="133">
        <f>G185</f>
        <v>0</v>
      </c>
      <c r="H184" s="133"/>
      <c r="I184" s="133"/>
    </row>
    <row r="185" spans="1:9" s="32" customFormat="1" ht="63" x14ac:dyDescent="0.25">
      <c r="A185" s="102" t="s">
        <v>107</v>
      </c>
      <c r="B185" s="81" t="s">
        <v>5</v>
      </c>
      <c r="C185" s="86" t="s">
        <v>122</v>
      </c>
      <c r="D185" s="86" t="s">
        <v>132</v>
      </c>
      <c r="E185" s="85" t="s">
        <v>176</v>
      </c>
      <c r="F185" s="81">
        <v>100</v>
      </c>
      <c r="G185" s="131"/>
      <c r="H185" s="131"/>
      <c r="I185" s="131"/>
    </row>
    <row r="186" spans="1:9" s="32" customFormat="1" ht="15.75" x14ac:dyDescent="0.25">
      <c r="A186" s="84" t="s">
        <v>30</v>
      </c>
      <c r="B186" s="84" t="s">
        <v>1</v>
      </c>
      <c r="C186" s="86"/>
      <c r="D186" s="86"/>
      <c r="E186" s="86"/>
      <c r="F186" s="84"/>
      <c r="G186" s="130">
        <f>+G188</f>
        <v>2911608.88</v>
      </c>
      <c r="H186" s="130">
        <f>+H188</f>
        <v>3182969.77</v>
      </c>
      <c r="I186" s="130">
        <f>+I188</f>
        <v>3481466.74</v>
      </c>
    </row>
    <row r="187" spans="1:9" s="29" customFormat="1" ht="15.75" x14ac:dyDescent="0.25">
      <c r="A187" s="84" t="s">
        <v>32</v>
      </c>
      <c r="B187" s="84" t="s">
        <v>1</v>
      </c>
      <c r="C187" s="86" t="s">
        <v>122</v>
      </c>
      <c r="D187" s="86" t="s">
        <v>121</v>
      </c>
      <c r="E187" s="86"/>
      <c r="F187" s="84"/>
      <c r="G187" s="130">
        <f>G186</f>
        <v>2911608.88</v>
      </c>
      <c r="H187" s="130">
        <f>H186</f>
        <v>3182969.77</v>
      </c>
      <c r="I187" s="130">
        <f>I186</f>
        <v>3481466.74</v>
      </c>
    </row>
    <row r="188" spans="1:9" s="29" customFormat="1" ht="63" x14ac:dyDescent="0.25">
      <c r="A188" s="95" t="s">
        <v>0</v>
      </c>
      <c r="B188" s="84" t="s">
        <v>1</v>
      </c>
      <c r="C188" s="86" t="s">
        <v>122</v>
      </c>
      <c r="D188" s="86" t="s">
        <v>127</v>
      </c>
      <c r="E188" s="86"/>
      <c r="F188" s="84"/>
      <c r="G188" s="130">
        <f>G189+G191+G193</f>
        <v>2911608.88</v>
      </c>
      <c r="H188" s="130">
        <f t="shared" ref="H188:I188" si="48">H189+H191+H193</f>
        <v>3182969.77</v>
      </c>
      <c r="I188" s="130">
        <f t="shared" si="48"/>
        <v>3481466.74</v>
      </c>
    </row>
    <row r="189" spans="1:9" s="29" customFormat="1" ht="47.25" x14ac:dyDescent="0.25">
      <c r="A189" s="151" t="s">
        <v>198</v>
      </c>
      <c r="B189" s="84" t="s">
        <v>1</v>
      </c>
      <c r="C189" s="86" t="s">
        <v>122</v>
      </c>
      <c r="D189" s="86" t="s">
        <v>127</v>
      </c>
      <c r="E189" s="92" t="s">
        <v>223</v>
      </c>
      <c r="F189" s="84"/>
      <c r="G189" s="130">
        <f>G190</f>
        <v>2713608.88</v>
      </c>
      <c r="H189" s="130">
        <f t="shared" ref="H189:I189" si="49">H190</f>
        <v>2984969.77</v>
      </c>
      <c r="I189" s="130">
        <f t="shared" si="49"/>
        <v>3283466.74</v>
      </c>
    </row>
    <row r="190" spans="1:9" s="29" customFormat="1" ht="63" x14ac:dyDescent="0.25">
      <c r="A190" s="102" t="s">
        <v>107</v>
      </c>
      <c r="B190" s="84" t="s">
        <v>1</v>
      </c>
      <c r="C190" s="86" t="s">
        <v>122</v>
      </c>
      <c r="D190" s="86" t="s">
        <v>127</v>
      </c>
      <c r="E190" s="92" t="s">
        <v>223</v>
      </c>
      <c r="F190" s="84">
        <v>100</v>
      </c>
      <c r="G190" s="130">
        <v>2713608.88</v>
      </c>
      <c r="H190" s="130">
        <v>2984969.77</v>
      </c>
      <c r="I190" s="130">
        <v>3283466.74</v>
      </c>
    </row>
    <row r="191" spans="1:9" s="32" customFormat="1" ht="47.25" x14ac:dyDescent="0.25">
      <c r="A191" s="95" t="s">
        <v>41</v>
      </c>
      <c r="B191" s="84" t="s">
        <v>1</v>
      </c>
      <c r="C191" s="86" t="s">
        <v>122</v>
      </c>
      <c r="D191" s="86" t="s">
        <v>127</v>
      </c>
      <c r="E191" s="86" t="s">
        <v>40</v>
      </c>
      <c r="F191" s="84"/>
      <c r="G191" s="130">
        <f>G192</f>
        <v>15000</v>
      </c>
      <c r="H191" s="130">
        <f t="shared" ref="H191:I191" si="50">+H192</f>
        <v>15000</v>
      </c>
      <c r="I191" s="130">
        <f t="shared" si="50"/>
        <v>15000</v>
      </c>
    </row>
    <row r="192" spans="1:9" s="32" customFormat="1" ht="31.5" x14ac:dyDescent="0.25">
      <c r="A192" s="102" t="s">
        <v>108</v>
      </c>
      <c r="B192" s="81" t="s">
        <v>1</v>
      </c>
      <c r="C192" s="85" t="s">
        <v>122</v>
      </c>
      <c r="D192" s="85" t="s">
        <v>127</v>
      </c>
      <c r="E192" s="85" t="s">
        <v>40</v>
      </c>
      <c r="F192" s="81">
        <v>200</v>
      </c>
      <c r="G192" s="129">
        <v>15000</v>
      </c>
      <c r="H192" s="129">
        <v>15000</v>
      </c>
      <c r="I192" s="129">
        <v>15000</v>
      </c>
    </row>
    <row r="193" spans="1:9" s="32" customFormat="1" ht="47.25" x14ac:dyDescent="0.25">
      <c r="A193" s="87" t="s">
        <v>41</v>
      </c>
      <c r="B193" s="84" t="s">
        <v>1</v>
      </c>
      <c r="C193" s="86" t="s">
        <v>122</v>
      </c>
      <c r="D193" s="86" t="s">
        <v>127</v>
      </c>
      <c r="E193" s="92" t="s">
        <v>224</v>
      </c>
      <c r="F193" s="84"/>
      <c r="G193" s="130">
        <f>G194+G195</f>
        <v>183000</v>
      </c>
      <c r="H193" s="130">
        <f>H194+H195</f>
        <v>183000</v>
      </c>
      <c r="I193" s="130">
        <f>I194+I195</f>
        <v>183000</v>
      </c>
    </row>
    <row r="194" spans="1:9" s="32" customFormat="1" ht="31.5" x14ac:dyDescent="0.25">
      <c r="A194" s="102" t="s">
        <v>108</v>
      </c>
      <c r="B194" s="81" t="s">
        <v>1</v>
      </c>
      <c r="C194" s="86" t="s">
        <v>122</v>
      </c>
      <c r="D194" s="86" t="s">
        <v>127</v>
      </c>
      <c r="E194" s="92" t="s">
        <v>224</v>
      </c>
      <c r="F194" s="81">
        <v>200</v>
      </c>
      <c r="G194" s="131">
        <v>177000</v>
      </c>
      <c r="H194" s="131">
        <v>177000</v>
      </c>
      <c r="I194" s="131">
        <v>177000</v>
      </c>
    </row>
    <row r="195" spans="1:9" s="29" customFormat="1" ht="15.75" x14ac:dyDescent="0.25">
      <c r="A195" s="102" t="s">
        <v>96</v>
      </c>
      <c r="B195" s="81" t="s">
        <v>1</v>
      </c>
      <c r="C195" s="86" t="s">
        <v>122</v>
      </c>
      <c r="D195" s="86" t="s">
        <v>127</v>
      </c>
      <c r="E195" s="92" t="s">
        <v>224</v>
      </c>
      <c r="F195" s="81">
        <v>800</v>
      </c>
      <c r="G195" s="131">
        <v>6000</v>
      </c>
      <c r="H195" s="131">
        <v>6000</v>
      </c>
      <c r="I195" s="131">
        <v>6000</v>
      </c>
    </row>
    <row r="196" spans="1:9" s="32" customFormat="1" ht="63" x14ac:dyDescent="0.25">
      <c r="A196" s="102" t="s">
        <v>177</v>
      </c>
      <c r="B196" s="81">
        <v>830</v>
      </c>
      <c r="C196" s="86" t="s">
        <v>122</v>
      </c>
      <c r="D196" s="86" t="s">
        <v>127</v>
      </c>
      <c r="E196" s="92" t="s">
        <v>176</v>
      </c>
      <c r="F196" s="81"/>
      <c r="G196" s="131">
        <f>G197</f>
        <v>0</v>
      </c>
      <c r="H196" s="131"/>
      <c r="I196" s="131"/>
    </row>
    <row r="197" spans="1:9" s="32" customFormat="1" ht="63" x14ac:dyDescent="0.25">
      <c r="A197" s="102" t="s">
        <v>107</v>
      </c>
      <c r="B197" s="81">
        <v>830</v>
      </c>
      <c r="C197" s="86" t="s">
        <v>122</v>
      </c>
      <c r="D197" s="86" t="s">
        <v>127</v>
      </c>
      <c r="E197" s="92" t="s">
        <v>176</v>
      </c>
      <c r="F197" s="81">
        <v>100</v>
      </c>
      <c r="G197" s="131"/>
      <c r="H197" s="131"/>
      <c r="I197" s="131"/>
    </row>
    <row r="198" spans="1:9" s="32" customFormat="1" ht="78.75" x14ac:dyDescent="0.25">
      <c r="A198" s="87" t="s">
        <v>92</v>
      </c>
      <c r="B198" s="84" t="s">
        <v>24</v>
      </c>
      <c r="C198" s="86"/>
      <c r="D198" s="86"/>
      <c r="E198" s="86"/>
      <c r="F198" s="84"/>
      <c r="G198" s="130">
        <f>G199+G211</f>
        <v>7123498.7200000007</v>
      </c>
      <c r="H198" s="130">
        <f t="shared" ref="H198:I198" si="51">H199+H211</f>
        <v>7601651.5199999996</v>
      </c>
      <c r="I198" s="130">
        <f t="shared" si="51"/>
        <v>8127619.5899999999</v>
      </c>
    </row>
    <row r="199" spans="1:9" s="29" customFormat="1" ht="15.75" x14ac:dyDescent="0.25">
      <c r="A199" s="84" t="s">
        <v>32</v>
      </c>
      <c r="B199" s="84" t="s">
        <v>24</v>
      </c>
      <c r="C199" s="86" t="s">
        <v>122</v>
      </c>
      <c r="D199" s="86" t="s">
        <v>121</v>
      </c>
      <c r="E199" s="86"/>
      <c r="F199" s="84"/>
      <c r="G199" s="130">
        <f>G200</f>
        <v>6623498.7200000007</v>
      </c>
      <c r="H199" s="130">
        <f t="shared" ref="H199:I199" si="52">H200</f>
        <v>7101651.5199999996</v>
      </c>
      <c r="I199" s="130">
        <f t="shared" si="52"/>
        <v>7627619.5899999999</v>
      </c>
    </row>
    <row r="200" spans="1:9" s="29" customFormat="1" ht="15.75" x14ac:dyDescent="0.25">
      <c r="A200" s="95" t="s">
        <v>8</v>
      </c>
      <c r="B200" s="84" t="s">
        <v>24</v>
      </c>
      <c r="C200" s="86" t="s">
        <v>122</v>
      </c>
      <c r="D200" s="86" t="s">
        <v>126</v>
      </c>
      <c r="E200" s="86"/>
      <c r="F200" s="84"/>
      <c r="G200" s="130">
        <f>G201+G203+G205</f>
        <v>6623498.7200000007</v>
      </c>
      <c r="H200" s="130">
        <f t="shared" ref="H200:I200" si="53">H201+H203+H205</f>
        <v>7101651.5199999996</v>
      </c>
      <c r="I200" s="130">
        <f t="shared" si="53"/>
        <v>7627619.5899999999</v>
      </c>
    </row>
    <row r="201" spans="1:9" s="29" customFormat="1" ht="47.25" x14ac:dyDescent="0.25">
      <c r="A201" s="151" t="s">
        <v>198</v>
      </c>
      <c r="B201" s="84" t="s">
        <v>24</v>
      </c>
      <c r="C201" s="86" t="s">
        <v>122</v>
      </c>
      <c r="D201" s="86" t="s">
        <v>126</v>
      </c>
      <c r="E201" s="92" t="s">
        <v>225</v>
      </c>
      <c r="F201" s="84"/>
      <c r="G201" s="130">
        <f>G202</f>
        <v>4781527.95</v>
      </c>
      <c r="H201" s="130">
        <f t="shared" ref="H201:I201" si="54">H202</f>
        <v>5259680.75</v>
      </c>
      <c r="I201" s="130">
        <f t="shared" si="54"/>
        <v>5785648.8200000003</v>
      </c>
    </row>
    <row r="202" spans="1:9" s="29" customFormat="1" ht="63" x14ac:dyDescent="0.25">
      <c r="A202" s="102" t="s">
        <v>107</v>
      </c>
      <c r="B202" s="84" t="s">
        <v>24</v>
      </c>
      <c r="C202" s="86" t="s">
        <v>122</v>
      </c>
      <c r="D202" s="86" t="s">
        <v>126</v>
      </c>
      <c r="E202" s="92" t="s">
        <v>225</v>
      </c>
      <c r="F202" s="84">
        <v>100</v>
      </c>
      <c r="G202" s="130">
        <v>4781527.95</v>
      </c>
      <c r="H202" s="130">
        <v>5259680.75</v>
      </c>
      <c r="I202" s="130">
        <v>5785648.8200000003</v>
      </c>
    </row>
    <row r="203" spans="1:9" s="29" customFormat="1" ht="47.25" x14ac:dyDescent="0.25">
      <c r="A203" s="95" t="s">
        <v>41</v>
      </c>
      <c r="B203" s="84" t="s">
        <v>24</v>
      </c>
      <c r="C203" s="86" t="s">
        <v>122</v>
      </c>
      <c r="D203" s="86" t="s">
        <v>126</v>
      </c>
      <c r="E203" s="95" t="s">
        <v>47</v>
      </c>
      <c r="F203" s="84"/>
      <c r="G203" s="130">
        <f>+G204</f>
        <v>35000</v>
      </c>
      <c r="H203" s="130">
        <f t="shared" ref="H203:I203" si="55">+H204</f>
        <v>35000</v>
      </c>
      <c r="I203" s="130">
        <f t="shared" si="55"/>
        <v>35000</v>
      </c>
    </row>
    <row r="204" spans="1:9" s="29" customFormat="1" ht="31.5" x14ac:dyDescent="0.25">
      <c r="A204" s="102" t="s">
        <v>108</v>
      </c>
      <c r="B204" s="81" t="s">
        <v>24</v>
      </c>
      <c r="C204" s="86" t="s">
        <v>122</v>
      </c>
      <c r="D204" s="86" t="s">
        <v>126</v>
      </c>
      <c r="E204" s="92" t="s">
        <v>47</v>
      </c>
      <c r="F204" s="81">
        <v>200</v>
      </c>
      <c r="G204" s="131">
        <v>35000</v>
      </c>
      <c r="H204" s="131">
        <v>35000</v>
      </c>
      <c r="I204" s="131">
        <v>35000</v>
      </c>
    </row>
    <row r="205" spans="1:9" s="29" customFormat="1" ht="31.5" x14ac:dyDescent="0.25">
      <c r="A205" s="151" t="s">
        <v>201</v>
      </c>
      <c r="B205" s="81" t="s">
        <v>24</v>
      </c>
      <c r="C205" s="86" t="s">
        <v>122</v>
      </c>
      <c r="D205" s="86" t="s">
        <v>126</v>
      </c>
      <c r="E205" s="92" t="s">
        <v>226</v>
      </c>
      <c r="F205" s="81"/>
      <c r="G205" s="131">
        <f>G206+G207+G208</f>
        <v>1806970.77</v>
      </c>
      <c r="H205" s="131">
        <f t="shared" ref="H205:I205" si="56">H206+H207+H208</f>
        <v>1806970.77</v>
      </c>
      <c r="I205" s="131">
        <f t="shared" si="56"/>
        <v>1806970.77</v>
      </c>
    </row>
    <row r="206" spans="1:9" s="29" customFormat="1" ht="63" x14ac:dyDescent="0.25">
      <c r="A206" s="102" t="s">
        <v>107</v>
      </c>
      <c r="B206" s="81" t="s">
        <v>24</v>
      </c>
      <c r="C206" s="86" t="s">
        <v>122</v>
      </c>
      <c r="D206" s="86" t="s">
        <v>126</v>
      </c>
      <c r="E206" s="92" t="s">
        <v>226</v>
      </c>
      <c r="F206" s="81">
        <v>100</v>
      </c>
      <c r="G206" s="131">
        <v>981970.77</v>
      </c>
      <c r="H206" s="131">
        <v>981970.77</v>
      </c>
      <c r="I206" s="131">
        <v>981970.77</v>
      </c>
    </row>
    <row r="207" spans="1:9" s="29" customFormat="1" ht="31.5" x14ac:dyDescent="0.25">
      <c r="A207" s="102" t="s">
        <v>108</v>
      </c>
      <c r="B207" s="81" t="s">
        <v>24</v>
      </c>
      <c r="C207" s="86" t="s">
        <v>122</v>
      </c>
      <c r="D207" s="86" t="s">
        <v>126</v>
      </c>
      <c r="E207" s="92" t="s">
        <v>226</v>
      </c>
      <c r="F207" s="81">
        <v>200</v>
      </c>
      <c r="G207" s="131">
        <v>785000</v>
      </c>
      <c r="H207" s="131">
        <v>785000</v>
      </c>
      <c r="I207" s="131">
        <v>785000</v>
      </c>
    </row>
    <row r="208" spans="1:9" s="29" customFormat="1" ht="15.75" x14ac:dyDescent="0.25">
      <c r="A208" s="102" t="s">
        <v>96</v>
      </c>
      <c r="B208" s="81" t="s">
        <v>24</v>
      </c>
      <c r="C208" s="86" t="s">
        <v>122</v>
      </c>
      <c r="D208" s="86" t="s">
        <v>126</v>
      </c>
      <c r="E208" s="92" t="s">
        <v>226</v>
      </c>
      <c r="F208" s="81">
        <v>800</v>
      </c>
      <c r="G208" s="131">
        <v>40000</v>
      </c>
      <c r="H208" s="131">
        <v>40000</v>
      </c>
      <c r="I208" s="131">
        <v>40000</v>
      </c>
    </row>
    <row r="209" spans="1:9" s="29" customFormat="1" ht="63" hidden="1" x14ac:dyDescent="0.25">
      <c r="A209" s="87" t="s">
        <v>177</v>
      </c>
      <c r="B209" s="84" t="s">
        <v>24</v>
      </c>
      <c r="C209" s="86" t="s">
        <v>122</v>
      </c>
      <c r="D209" s="86" t="s">
        <v>126</v>
      </c>
      <c r="E209" s="95" t="s">
        <v>176</v>
      </c>
      <c r="F209" s="84"/>
      <c r="G209" s="133">
        <f>G210</f>
        <v>0</v>
      </c>
      <c r="H209" s="133"/>
      <c r="I209" s="133"/>
    </row>
    <row r="210" spans="1:9" s="29" customFormat="1" ht="63" hidden="1" x14ac:dyDescent="0.25">
      <c r="A210" s="102" t="s">
        <v>107</v>
      </c>
      <c r="B210" s="81" t="s">
        <v>24</v>
      </c>
      <c r="C210" s="86" t="s">
        <v>122</v>
      </c>
      <c r="D210" s="86" t="s">
        <v>126</v>
      </c>
      <c r="E210" s="92" t="s">
        <v>176</v>
      </c>
      <c r="F210" s="81">
        <v>100</v>
      </c>
      <c r="G210" s="131"/>
      <c r="H210" s="131"/>
      <c r="I210" s="131"/>
    </row>
    <row r="211" spans="1:9" s="29" customFormat="1" ht="31.5" x14ac:dyDescent="0.25">
      <c r="A211" s="95" t="s">
        <v>10</v>
      </c>
      <c r="B211" s="84">
        <v>866</v>
      </c>
      <c r="C211" s="86" t="s">
        <v>123</v>
      </c>
      <c r="D211" s="86" t="s">
        <v>131</v>
      </c>
      <c r="E211" s="95"/>
      <c r="F211" s="84"/>
      <c r="G211" s="130">
        <f t="shared" ref="G211:I212" si="57">G212</f>
        <v>500000</v>
      </c>
      <c r="H211" s="130">
        <f t="shared" si="57"/>
        <v>500000</v>
      </c>
      <c r="I211" s="130">
        <f t="shared" si="57"/>
        <v>500000</v>
      </c>
    </row>
    <row r="212" spans="1:9" s="55" customFormat="1" ht="141.75" x14ac:dyDescent="0.25">
      <c r="A212" s="158" t="s">
        <v>228</v>
      </c>
      <c r="B212" s="81">
        <v>866</v>
      </c>
      <c r="C212" s="86" t="s">
        <v>123</v>
      </c>
      <c r="D212" s="86" t="s">
        <v>131</v>
      </c>
      <c r="E212" s="92" t="s">
        <v>227</v>
      </c>
      <c r="F212" s="81"/>
      <c r="G212" s="129">
        <f t="shared" si="57"/>
        <v>500000</v>
      </c>
      <c r="H212" s="129">
        <f t="shared" si="57"/>
        <v>500000</v>
      </c>
      <c r="I212" s="129">
        <f t="shared" si="57"/>
        <v>500000</v>
      </c>
    </row>
    <row r="213" spans="1:9" s="38" customFormat="1" ht="31.5" x14ac:dyDescent="0.25">
      <c r="A213" s="102" t="s">
        <v>108</v>
      </c>
      <c r="B213" s="81">
        <v>866</v>
      </c>
      <c r="C213" s="86" t="s">
        <v>123</v>
      </c>
      <c r="D213" s="86" t="s">
        <v>131</v>
      </c>
      <c r="E213" s="92" t="s">
        <v>227</v>
      </c>
      <c r="F213" s="81">
        <v>200</v>
      </c>
      <c r="G213" s="129">
        <v>500000</v>
      </c>
      <c r="H213" s="129">
        <v>500000</v>
      </c>
      <c r="I213" s="129">
        <v>500000</v>
      </c>
    </row>
    <row r="214" spans="1:9" s="37" customFormat="1" ht="15.75" x14ac:dyDescent="0.25">
      <c r="A214" s="87"/>
      <c r="B214" s="84" t="s">
        <v>12</v>
      </c>
      <c r="C214" s="86"/>
      <c r="D214" s="86"/>
      <c r="E214" s="86"/>
      <c r="F214" s="84"/>
      <c r="G214" s="130">
        <f>G223+G324+G216</f>
        <v>1059768732.1500002</v>
      </c>
      <c r="H214" s="130">
        <f>H223+H324+H216</f>
        <v>1032492894.55</v>
      </c>
      <c r="I214" s="130">
        <f>I223+I324+I216</f>
        <v>1027358614.52</v>
      </c>
    </row>
    <row r="215" spans="1:9" s="29" customFormat="1" ht="15.75" x14ac:dyDescent="0.25">
      <c r="A215" s="87"/>
      <c r="B215" s="84">
        <v>873</v>
      </c>
      <c r="C215" s="86" t="s">
        <v>122</v>
      </c>
      <c r="D215" s="86"/>
      <c r="E215" s="86"/>
      <c r="F215" s="84"/>
      <c r="G215" s="130">
        <f>G216</f>
        <v>16812168.699999999</v>
      </c>
      <c r="H215" s="130">
        <f>H216</f>
        <v>16812168.699999999</v>
      </c>
      <c r="I215" s="130">
        <f>I216</f>
        <v>16812168.699999999</v>
      </c>
    </row>
    <row r="216" spans="1:9" s="29" customFormat="1" ht="15.75" x14ac:dyDescent="0.25">
      <c r="A216" s="95" t="s">
        <v>8</v>
      </c>
      <c r="B216" s="84">
        <v>873</v>
      </c>
      <c r="C216" s="86" t="s">
        <v>122</v>
      </c>
      <c r="D216" s="86" t="s">
        <v>126</v>
      </c>
      <c r="E216" s="86"/>
      <c r="F216" s="84"/>
      <c r="G216" s="130">
        <f>G219+G217</f>
        <v>16812168.699999999</v>
      </c>
      <c r="H216" s="130">
        <f t="shared" ref="H216:I216" si="58">H219+H217</f>
        <v>16812168.699999999</v>
      </c>
      <c r="I216" s="130">
        <f t="shared" si="58"/>
        <v>16812168.699999999</v>
      </c>
    </row>
    <row r="217" spans="1:9" s="124" customFormat="1" ht="99" customHeight="1" x14ac:dyDescent="0.25">
      <c r="A217" s="159" t="s">
        <v>163</v>
      </c>
      <c r="B217" s="84">
        <v>873</v>
      </c>
      <c r="C217" s="86" t="s">
        <v>122</v>
      </c>
      <c r="D217" s="86" t="s">
        <v>126</v>
      </c>
      <c r="E217" s="95" t="s">
        <v>162</v>
      </c>
      <c r="F217" s="84"/>
      <c r="G217" s="130">
        <f>G218</f>
        <v>14049420</v>
      </c>
      <c r="H217" s="130">
        <f>H218</f>
        <v>14049420</v>
      </c>
      <c r="I217" s="130">
        <f>I218</f>
        <v>14049420</v>
      </c>
    </row>
    <row r="218" spans="1:9" s="29" customFormat="1" ht="63" x14ac:dyDescent="0.25">
      <c r="A218" s="102" t="s">
        <v>107</v>
      </c>
      <c r="B218" s="81">
        <v>873</v>
      </c>
      <c r="C218" s="85" t="s">
        <v>122</v>
      </c>
      <c r="D218" s="85" t="s">
        <v>126</v>
      </c>
      <c r="E218" s="92" t="s">
        <v>162</v>
      </c>
      <c r="F218" s="81">
        <v>100</v>
      </c>
      <c r="G218" s="129">
        <v>14049420</v>
      </c>
      <c r="H218" s="129">
        <v>14049420</v>
      </c>
      <c r="I218" s="129">
        <v>14049420</v>
      </c>
    </row>
    <row r="219" spans="1:9" s="119" customFormat="1" ht="31.5" x14ac:dyDescent="0.25">
      <c r="A219" s="87" t="s">
        <v>53</v>
      </c>
      <c r="B219" s="84">
        <v>873</v>
      </c>
      <c r="C219" s="86" t="s">
        <v>122</v>
      </c>
      <c r="D219" s="86" t="s">
        <v>126</v>
      </c>
      <c r="E219" s="86" t="s">
        <v>157</v>
      </c>
      <c r="F219" s="84"/>
      <c r="G219" s="130">
        <f>G220+G221+G222</f>
        <v>2762748.7</v>
      </c>
      <c r="H219" s="130">
        <f>H220+H221+H222</f>
        <v>2762748.7</v>
      </c>
      <c r="I219" s="130">
        <f>I220+I221+I222</f>
        <v>2762748.7</v>
      </c>
    </row>
    <row r="220" spans="1:9" s="55" customFormat="1" ht="63" x14ac:dyDescent="0.25">
      <c r="A220" s="102" t="s">
        <v>107</v>
      </c>
      <c r="B220" s="84">
        <v>873</v>
      </c>
      <c r="C220" s="86" t="s">
        <v>122</v>
      </c>
      <c r="D220" s="86" t="s">
        <v>126</v>
      </c>
      <c r="E220" s="86" t="s">
        <v>157</v>
      </c>
      <c r="F220" s="84">
        <v>100</v>
      </c>
      <c r="G220" s="130">
        <v>2247516.7000000002</v>
      </c>
      <c r="H220" s="130">
        <v>2247516.7000000002</v>
      </c>
      <c r="I220" s="130">
        <v>2247516.7000000002</v>
      </c>
    </row>
    <row r="221" spans="1:9" s="29" customFormat="1" ht="31.5" x14ac:dyDescent="0.25">
      <c r="A221" s="102" t="s">
        <v>108</v>
      </c>
      <c r="B221" s="84">
        <v>873</v>
      </c>
      <c r="C221" s="86" t="s">
        <v>122</v>
      </c>
      <c r="D221" s="86" t="s">
        <v>126</v>
      </c>
      <c r="E221" s="86" t="s">
        <v>157</v>
      </c>
      <c r="F221" s="84">
        <v>200</v>
      </c>
      <c r="G221" s="130">
        <v>515232</v>
      </c>
      <c r="H221" s="130">
        <v>515232</v>
      </c>
      <c r="I221" s="130">
        <v>515232</v>
      </c>
    </row>
    <row r="222" spans="1:9" s="29" customFormat="1" ht="15.75" x14ac:dyDescent="0.25">
      <c r="A222" s="102" t="s">
        <v>96</v>
      </c>
      <c r="B222" s="84">
        <v>873</v>
      </c>
      <c r="C222" s="86" t="s">
        <v>122</v>
      </c>
      <c r="D222" s="86" t="s">
        <v>126</v>
      </c>
      <c r="E222" s="86" t="s">
        <v>157</v>
      </c>
      <c r="F222" s="84">
        <v>800</v>
      </c>
      <c r="G222" s="130"/>
      <c r="H222" s="130"/>
      <c r="I222" s="130"/>
    </row>
    <row r="223" spans="1:9" s="29" customFormat="1" ht="15.75" x14ac:dyDescent="0.25">
      <c r="A223" s="84" t="s">
        <v>31</v>
      </c>
      <c r="B223" s="84" t="s">
        <v>12</v>
      </c>
      <c r="C223" s="86" t="s">
        <v>130</v>
      </c>
      <c r="D223" s="86" t="s">
        <v>121</v>
      </c>
      <c r="E223" s="86"/>
      <c r="F223" s="84"/>
      <c r="G223" s="130">
        <f>G224+G247+G281+G293+G296</f>
        <v>1033787733.4500002</v>
      </c>
      <c r="H223" s="130">
        <f>H224+H247+H281+H293+H296</f>
        <v>1006511895.8499999</v>
      </c>
      <c r="I223" s="130">
        <f>I224+I247+I281+I293+I296</f>
        <v>1001377615.8199999</v>
      </c>
    </row>
    <row r="224" spans="1:9" s="29" customFormat="1" ht="15.75" x14ac:dyDescent="0.25">
      <c r="A224" s="84" t="s">
        <v>11</v>
      </c>
      <c r="B224" s="84" t="s">
        <v>12</v>
      </c>
      <c r="C224" s="86" t="s">
        <v>130</v>
      </c>
      <c r="D224" s="86" t="s">
        <v>122</v>
      </c>
      <c r="E224" s="86"/>
      <c r="F224" s="84"/>
      <c r="G224" s="130">
        <f>G225+G227+G238+G243+G245</f>
        <v>281752717.19999999</v>
      </c>
      <c r="H224" s="130">
        <f>H225+H227+H238+H243+H245</f>
        <v>278252717.57999998</v>
      </c>
      <c r="I224" s="130">
        <f t="shared" ref="I224" si="59">I225+I227+I238+I243+I245</f>
        <v>275252717.57999998</v>
      </c>
    </row>
    <row r="225" spans="1:9" s="38" customFormat="1" ht="189" x14ac:dyDescent="0.25">
      <c r="A225" s="158" t="s">
        <v>178</v>
      </c>
      <c r="B225" s="84">
        <v>873</v>
      </c>
      <c r="C225" s="86" t="s">
        <v>130</v>
      </c>
      <c r="D225" s="86" t="s">
        <v>122</v>
      </c>
      <c r="E225" s="95" t="s">
        <v>179</v>
      </c>
      <c r="F225" s="84"/>
      <c r="G225" s="152">
        <f>G226</f>
        <v>12092980</v>
      </c>
      <c r="H225" s="152">
        <f>H226</f>
        <v>12092980</v>
      </c>
      <c r="I225" s="152">
        <f>I226</f>
        <v>12092980</v>
      </c>
    </row>
    <row r="226" spans="1:9" s="29" customFormat="1" ht="63" x14ac:dyDescent="0.25">
      <c r="A226" s="102" t="s">
        <v>107</v>
      </c>
      <c r="B226" s="81" t="s">
        <v>12</v>
      </c>
      <c r="C226" s="85" t="s">
        <v>130</v>
      </c>
      <c r="D226" s="85" t="s">
        <v>122</v>
      </c>
      <c r="E226" s="92" t="s">
        <v>179</v>
      </c>
      <c r="F226" s="81">
        <v>100</v>
      </c>
      <c r="G226" s="129">
        <v>12092980</v>
      </c>
      <c r="H226" s="129">
        <v>12092980</v>
      </c>
      <c r="I226" s="129">
        <v>12092980</v>
      </c>
    </row>
    <row r="227" spans="1:9" s="103" customFormat="1" ht="204.75" x14ac:dyDescent="0.25">
      <c r="A227" s="26" t="s">
        <v>186</v>
      </c>
      <c r="B227" s="84" t="s">
        <v>12</v>
      </c>
      <c r="C227" s="86" t="s">
        <v>130</v>
      </c>
      <c r="D227" s="86" t="s">
        <v>122</v>
      </c>
      <c r="E227" s="95" t="s">
        <v>229</v>
      </c>
      <c r="F227" s="84"/>
      <c r="G227" s="130">
        <f>G228+G230+G232+G234+G236</f>
        <v>224211270</v>
      </c>
      <c r="H227" s="130">
        <f t="shared" ref="H227:I227" si="60">H228+H230+H232+H234+H236</f>
        <v>224211270</v>
      </c>
      <c r="I227" s="130">
        <f t="shared" si="60"/>
        <v>224211270</v>
      </c>
    </row>
    <row r="228" spans="1:9" s="32" customFormat="1" ht="70.900000000000006" customHeight="1" x14ac:dyDescent="0.25">
      <c r="A228" s="87" t="s">
        <v>182</v>
      </c>
      <c r="B228" s="84" t="s">
        <v>12</v>
      </c>
      <c r="C228" s="86" t="s">
        <v>130</v>
      </c>
      <c r="D228" s="86" t="s">
        <v>122</v>
      </c>
      <c r="E228" s="92" t="s">
        <v>234</v>
      </c>
      <c r="F228" s="84"/>
      <c r="G228" s="130">
        <f>G229</f>
        <v>688896.86</v>
      </c>
      <c r="H228" s="130">
        <f>H229</f>
        <v>688896.86</v>
      </c>
      <c r="I228" s="130">
        <f>I229</f>
        <v>688896.86</v>
      </c>
    </row>
    <row r="229" spans="1:9" s="29" customFormat="1" ht="66.75" customHeight="1" x14ac:dyDescent="0.25">
      <c r="A229" s="102" t="s">
        <v>107</v>
      </c>
      <c r="B229" s="81" t="s">
        <v>12</v>
      </c>
      <c r="C229" s="85" t="s">
        <v>130</v>
      </c>
      <c r="D229" s="85" t="s">
        <v>122</v>
      </c>
      <c r="E229" s="92" t="s">
        <v>234</v>
      </c>
      <c r="F229" s="81">
        <v>100</v>
      </c>
      <c r="G229" s="129">
        <v>688896.86</v>
      </c>
      <c r="H229" s="129">
        <v>688896.86</v>
      </c>
      <c r="I229" s="129">
        <v>688896.86</v>
      </c>
    </row>
    <row r="230" spans="1:9" s="32" customFormat="1" ht="102.75" customHeight="1" x14ac:dyDescent="0.25">
      <c r="A230" s="87" t="s">
        <v>184</v>
      </c>
      <c r="B230" s="84" t="s">
        <v>12</v>
      </c>
      <c r="C230" s="86" t="s">
        <v>130</v>
      </c>
      <c r="D230" s="86" t="s">
        <v>122</v>
      </c>
      <c r="E230" s="95" t="s">
        <v>230</v>
      </c>
      <c r="F230" s="84"/>
      <c r="G230" s="130">
        <f>G231</f>
        <v>52973479.039999999</v>
      </c>
      <c r="H230" s="130">
        <f>H231</f>
        <v>52973479.039999999</v>
      </c>
      <c r="I230" s="130">
        <f>I231</f>
        <v>52973479.039999999</v>
      </c>
    </row>
    <row r="231" spans="1:9" s="29" customFormat="1" ht="67.5" customHeight="1" x14ac:dyDescent="0.25">
      <c r="A231" s="102" t="s">
        <v>107</v>
      </c>
      <c r="B231" s="81" t="s">
        <v>12</v>
      </c>
      <c r="C231" s="85" t="s">
        <v>130</v>
      </c>
      <c r="D231" s="85" t="s">
        <v>122</v>
      </c>
      <c r="E231" s="95" t="s">
        <v>230</v>
      </c>
      <c r="F231" s="81">
        <v>100</v>
      </c>
      <c r="G231" s="129">
        <v>52973479.039999999</v>
      </c>
      <c r="H231" s="129">
        <v>52973479.039999999</v>
      </c>
      <c r="I231" s="129">
        <v>52973479.039999999</v>
      </c>
    </row>
    <row r="232" spans="1:9" s="32" customFormat="1" ht="52.9" customHeight="1" x14ac:dyDescent="0.25">
      <c r="A232" s="87" t="s">
        <v>189</v>
      </c>
      <c r="B232" s="84" t="s">
        <v>12</v>
      </c>
      <c r="C232" s="86" t="s">
        <v>130</v>
      </c>
      <c r="D232" s="86" t="s">
        <v>122</v>
      </c>
      <c r="E232" s="95" t="s">
        <v>231</v>
      </c>
      <c r="F232" s="84"/>
      <c r="G232" s="130">
        <f>G233</f>
        <v>123781954.01000001</v>
      </c>
      <c r="H232" s="130">
        <f>H233</f>
        <v>123781954.01000001</v>
      </c>
      <c r="I232" s="130">
        <f>I233</f>
        <v>123781954.01000001</v>
      </c>
    </row>
    <row r="233" spans="1:9" s="29" customFormat="1" ht="64.5" customHeight="1" x14ac:dyDescent="0.25">
      <c r="A233" s="102" t="s">
        <v>107</v>
      </c>
      <c r="B233" s="81" t="s">
        <v>12</v>
      </c>
      <c r="C233" s="85" t="s">
        <v>130</v>
      </c>
      <c r="D233" s="85" t="s">
        <v>122</v>
      </c>
      <c r="E233" s="95" t="s">
        <v>231</v>
      </c>
      <c r="F233" s="81">
        <v>100</v>
      </c>
      <c r="G233" s="129">
        <v>123781954.01000001</v>
      </c>
      <c r="H233" s="129">
        <v>123781954.01000001</v>
      </c>
      <c r="I233" s="129">
        <v>123781954.01000001</v>
      </c>
    </row>
    <row r="234" spans="1:9" s="32" customFormat="1" ht="63.75" customHeight="1" x14ac:dyDescent="0.25">
      <c r="A234" s="87" t="s">
        <v>190</v>
      </c>
      <c r="B234" s="84" t="s">
        <v>12</v>
      </c>
      <c r="C234" s="86" t="s">
        <v>130</v>
      </c>
      <c r="D234" s="86" t="s">
        <v>122</v>
      </c>
      <c r="E234" s="95" t="s">
        <v>232</v>
      </c>
      <c r="F234" s="84"/>
      <c r="G234" s="130">
        <f>G235</f>
        <v>5276581.05</v>
      </c>
      <c r="H234" s="130">
        <f>H235</f>
        <v>5276581.05</v>
      </c>
      <c r="I234" s="130">
        <f>I235</f>
        <v>5276581.05</v>
      </c>
    </row>
    <row r="235" spans="1:9" s="29" customFormat="1" ht="67.5" customHeight="1" x14ac:dyDescent="0.25">
      <c r="A235" s="102" t="s">
        <v>107</v>
      </c>
      <c r="B235" s="81" t="s">
        <v>12</v>
      </c>
      <c r="C235" s="85" t="s">
        <v>130</v>
      </c>
      <c r="D235" s="85" t="s">
        <v>122</v>
      </c>
      <c r="E235" s="95" t="s">
        <v>232</v>
      </c>
      <c r="F235" s="81">
        <v>100</v>
      </c>
      <c r="G235" s="129">
        <v>5276581.05</v>
      </c>
      <c r="H235" s="129">
        <v>5276581.05</v>
      </c>
      <c r="I235" s="129">
        <v>5276581.05</v>
      </c>
    </row>
    <row r="236" spans="1:9" s="32" customFormat="1" ht="46.15" customHeight="1" x14ac:dyDescent="0.25">
      <c r="A236" s="87" t="s">
        <v>187</v>
      </c>
      <c r="B236" s="84" t="s">
        <v>12</v>
      </c>
      <c r="C236" s="86" t="s">
        <v>130</v>
      </c>
      <c r="D236" s="86" t="s">
        <v>122</v>
      </c>
      <c r="E236" s="95" t="s">
        <v>233</v>
      </c>
      <c r="F236" s="84"/>
      <c r="G236" s="130">
        <f>G237</f>
        <v>41490359.039999999</v>
      </c>
      <c r="H236" s="130">
        <f>H237</f>
        <v>41490359.039999999</v>
      </c>
      <c r="I236" s="130">
        <f>I237</f>
        <v>41490359.039999999</v>
      </c>
    </row>
    <row r="237" spans="1:9" s="29" customFormat="1" ht="63" x14ac:dyDescent="0.25">
      <c r="A237" s="102" t="s">
        <v>107</v>
      </c>
      <c r="B237" s="81" t="s">
        <v>12</v>
      </c>
      <c r="C237" s="85" t="s">
        <v>130</v>
      </c>
      <c r="D237" s="85" t="s">
        <v>122</v>
      </c>
      <c r="E237" s="95" t="s">
        <v>233</v>
      </c>
      <c r="F237" s="81">
        <v>100</v>
      </c>
      <c r="G237" s="129">
        <v>41490359.039999999</v>
      </c>
      <c r="H237" s="129">
        <v>41490359.039999999</v>
      </c>
      <c r="I237" s="129">
        <v>41490359.039999999</v>
      </c>
    </row>
    <row r="238" spans="1:9" s="119" customFormat="1" ht="36" customHeight="1" x14ac:dyDescent="0.25">
      <c r="A238" s="95" t="s">
        <v>53</v>
      </c>
      <c r="B238" s="84" t="s">
        <v>12</v>
      </c>
      <c r="C238" s="85" t="s">
        <v>130</v>
      </c>
      <c r="D238" s="85" t="s">
        <v>122</v>
      </c>
      <c r="E238" s="95" t="s">
        <v>69</v>
      </c>
      <c r="F238" s="84"/>
      <c r="G238" s="130">
        <f>G239+G240+G241+G242</f>
        <v>36818831.82</v>
      </c>
      <c r="H238" s="130">
        <f t="shared" ref="H238:I238" si="61">H239+H240+H241+H242</f>
        <v>33318832.199999999</v>
      </c>
      <c r="I238" s="130">
        <f t="shared" si="61"/>
        <v>30318832.199999999</v>
      </c>
    </row>
    <row r="239" spans="1:9" s="32" customFormat="1" ht="63" x14ac:dyDescent="0.25">
      <c r="A239" s="102" t="s">
        <v>107</v>
      </c>
      <c r="B239" s="81" t="s">
        <v>12</v>
      </c>
      <c r="C239" s="85" t="s">
        <v>130</v>
      </c>
      <c r="D239" s="85" t="s">
        <v>122</v>
      </c>
      <c r="E239" s="95" t="s">
        <v>69</v>
      </c>
      <c r="F239" s="81">
        <v>100</v>
      </c>
      <c r="G239" s="129">
        <v>818072.64</v>
      </c>
      <c r="H239" s="129">
        <v>818072.64</v>
      </c>
      <c r="I239" s="129">
        <v>818072.64</v>
      </c>
    </row>
    <row r="240" spans="1:9" s="54" customFormat="1" ht="31.5" x14ac:dyDescent="0.25">
      <c r="A240" s="102" t="s">
        <v>108</v>
      </c>
      <c r="B240" s="81" t="s">
        <v>12</v>
      </c>
      <c r="C240" s="85" t="s">
        <v>130</v>
      </c>
      <c r="D240" s="85" t="s">
        <v>122</v>
      </c>
      <c r="E240" s="95" t="s">
        <v>69</v>
      </c>
      <c r="F240" s="81">
        <v>200</v>
      </c>
      <c r="G240" s="131">
        <v>34637750.520000003</v>
      </c>
      <c r="H240" s="131">
        <v>31137750.899999999</v>
      </c>
      <c r="I240" s="131">
        <v>28137750.899999999</v>
      </c>
    </row>
    <row r="241" spans="1:9" s="29" customFormat="1" ht="31.5" x14ac:dyDescent="0.25">
      <c r="A241" s="102" t="s">
        <v>113</v>
      </c>
      <c r="B241" s="81" t="s">
        <v>12</v>
      </c>
      <c r="C241" s="85" t="s">
        <v>130</v>
      </c>
      <c r="D241" s="85" t="s">
        <v>122</v>
      </c>
      <c r="E241" s="95" t="s">
        <v>69</v>
      </c>
      <c r="F241" s="81">
        <v>300</v>
      </c>
      <c r="G241" s="131">
        <v>50000</v>
      </c>
      <c r="H241" s="131">
        <v>50000</v>
      </c>
      <c r="I241" s="131">
        <v>50000</v>
      </c>
    </row>
    <row r="242" spans="1:9" s="29" customFormat="1" ht="15.75" x14ac:dyDescent="0.25">
      <c r="A242" s="102" t="s">
        <v>96</v>
      </c>
      <c r="B242" s="81" t="s">
        <v>12</v>
      </c>
      <c r="C242" s="85" t="s">
        <v>130</v>
      </c>
      <c r="D242" s="85" t="s">
        <v>122</v>
      </c>
      <c r="E242" s="95" t="s">
        <v>69</v>
      </c>
      <c r="F242" s="81">
        <v>800</v>
      </c>
      <c r="G242" s="131">
        <v>1313008.6599999999</v>
      </c>
      <c r="H242" s="131">
        <v>1313008.6599999999</v>
      </c>
      <c r="I242" s="131">
        <v>1313008.6599999999</v>
      </c>
    </row>
    <row r="243" spans="1:9" s="119" customFormat="1" ht="47.25" x14ac:dyDescent="0.25">
      <c r="A243" s="151" t="s">
        <v>203</v>
      </c>
      <c r="B243" s="81" t="s">
        <v>12</v>
      </c>
      <c r="C243" s="85" t="s">
        <v>130</v>
      </c>
      <c r="D243" s="85" t="s">
        <v>122</v>
      </c>
      <c r="E243" s="92" t="s">
        <v>235</v>
      </c>
      <c r="F243" s="81"/>
      <c r="G243" s="131">
        <f>G244</f>
        <v>7551835.3799999999</v>
      </c>
      <c r="H243" s="131">
        <f t="shared" ref="H243:I243" si="62">H244</f>
        <v>7551835.3799999999</v>
      </c>
      <c r="I243" s="131">
        <f t="shared" si="62"/>
        <v>7551835.3799999999</v>
      </c>
    </row>
    <row r="244" spans="1:9" s="29" customFormat="1" ht="31.5" x14ac:dyDescent="0.25">
      <c r="A244" s="102" t="s">
        <v>108</v>
      </c>
      <c r="B244" s="81" t="s">
        <v>12</v>
      </c>
      <c r="C244" s="85" t="s">
        <v>130</v>
      </c>
      <c r="D244" s="85" t="s">
        <v>122</v>
      </c>
      <c r="E244" s="92" t="s">
        <v>235</v>
      </c>
      <c r="F244" s="81">
        <v>200</v>
      </c>
      <c r="G244" s="131">
        <v>7551835.3799999999</v>
      </c>
      <c r="H244" s="131">
        <v>7551835.3799999999</v>
      </c>
      <c r="I244" s="131">
        <v>7551835.3799999999</v>
      </c>
    </row>
    <row r="245" spans="1:9" s="39" customFormat="1" ht="194.25" customHeight="1" x14ac:dyDescent="0.25">
      <c r="A245" s="87" t="s">
        <v>106</v>
      </c>
      <c r="B245" s="84" t="s">
        <v>12</v>
      </c>
      <c r="C245" s="86" t="s">
        <v>130</v>
      </c>
      <c r="D245" s="86" t="s">
        <v>122</v>
      </c>
      <c r="E245" s="95" t="s">
        <v>104</v>
      </c>
      <c r="F245" s="84"/>
      <c r="G245" s="133">
        <f>G246</f>
        <v>1077800</v>
      </c>
      <c r="H245" s="133">
        <f>H246</f>
        <v>1077800</v>
      </c>
      <c r="I245" s="133">
        <f>I246</f>
        <v>1077800</v>
      </c>
    </row>
    <row r="246" spans="1:9" s="29" customFormat="1" ht="31.5" x14ac:dyDescent="0.25">
      <c r="A246" s="102" t="s">
        <v>108</v>
      </c>
      <c r="B246" s="81" t="s">
        <v>12</v>
      </c>
      <c r="C246" s="85" t="s">
        <v>130</v>
      </c>
      <c r="D246" s="85" t="s">
        <v>122</v>
      </c>
      <c r="E246" s="92" t="s">
        <v>104</v>
      </c>
      <c r="F246" s="81">
        <v>200</v>
      </c>
      <c r="G246" s="129">
        <v>1077800</v>
      </c>
      <c r="H246" s="129">
        <v>1077800</v>
      </c>
      <c r="I246" s="129">
        <v>1077800</v>
      </c>
    </row>
    <row r="247" spans="1:9" s="54" customFormat="1" ht="15.75" x14ac:dyDescent="0.25">
      <c r="A247" s="84" t="s">
        <v>13</v>
      </c>
      <c r="B247" s="84" t="s">
        <v>12</v>
      </c>
      <c r="C247" s="86" t="s">
        <v>130</v>
      </c>
      <c r="D247" s="86" t="s">
        <v>133</v>
      </c>
      <c r="E247" s="86"/>
      <c r="F247" s="84"/>
      <c r="G247" s="130">
        <f>G248+G261+G263+G268+G272+G274+G277+G279</f>
        <v>663445995.47000003</v>
      </c>
      <c r="H247" s="130">
        <f t="shared" ref="H247:I247" si="63">H248+H261+H263+H268+H272+H274+H277+H279</f>
        <v>639304903.21999991</v>
      </c>
      <c r="I247" s="130">
        <f t="shared" si="63"/>
        <v>635607155.73000002</v>
      </c>
    </row>
    <row r="248" spans="1:9" s="38" customFormat="1" ht="212.25" customHeight="1" x14ac:dyDescent="0.25">
      <c r="A248" s="26" t="s">
        <v>186</v>
      </c>
      <c r="B248" s="84" t="s">
        <v>12</v>
      </c>
      <c r="C248" s="86" t="s">
        <v>130</v>
      </c>
      <c r="D248" s="86" t="s">
        <v>133</v>
      </c>
      <c r="E248" s="95" t="s">
        <v>229</v>
      </c>
      <c r="F248" s="84"/>
      <c r="G248" s="130">
        <f>G249+G251+G253+G255+G257+G259</f>
        <v>443803780</v>
      </c>
      <c r="H248" s="130">
        <f>H249+H251+H253+H255+H257+H259</f>
        <v>443803780</v>
      </c>
      <c r="I248" s="130">
        <f>I249+I251+I253+I255+I257+I259</f>
        <v>443803780</v>
      </c>
    </row>
    <row r="249" spans="1:9" s="32" customFormat="1" ht="46.15" customHeight="1" x14ac:dyDescent="0.25">
      <c r="A249" s="87" t="s">
        <v>182</v>
      </c>
      <c r="B249" s="84" t="s">
        <v>12</v>
      </c>
      <c r="C249" s="86" t="s">
        <v>130</v>
      </c>
      <c r="D249" s="86" t="s">
        <v>133</v>
      </c>
      <c r="E249" s="95" t="s">
        <v>234</v>
      </c>
      <c r="F249" s="84"/>
      <c r="G249" s="130">
        <f>G250</f>
        <v>49660752.710000001</v>
      </c>
      <c r="H249" s="130">
        <f>H250</f>
        <v>49660752.710000001</v>
      </c>
      <c r="I249" s="130">
        <f>I250</f>
        <v>49660752.710000001</v>
      </c>
    </row>
    <row r="250" spans="1:9" s="29" customFormat="1" ht="63" x14ac:dyDescent="0.25">
      <c r="A250" s="102" t="s">
        <v>107</v>
      </c>
      <c r="B250" s="81" t="s">
        <v>12</v>
      </c>
      <c r="C250" s="85" t="s">
        <v>130</v>
      </c>
      <c r="D250" s="85" t="s">
        <v>133</v>
      </c>
      <c r="E250" s="95" t="s">
        <v>234</v>
      </c>
      <c r="F250" s="81">
        <v>100</v>
      </c>
      <c r="G250" s="129">
        <v>49660752.710000001</v>
      </c>
      <c r="H250" s="129">
        <v>49660752.710000001</v>
      </c>
      <c r="I250" s="129">
        <v>49660752.710000001</v>
      </c>
    </row>
    <row r="251" spans="1:9" s="32" customFormat="1" ht="101.25" customHeight="1" x14ac:dyDescent="0.25">
      <c r="A251" s="87" t="s">
        <v>184</v>
      </c>
      <c r="B251" s="84" t="s">
        <v>12</v>
      </c>
      <c r="C251" s="86" t="s">
        <v>130</v>
      </c>
      <c r="D251" s="86" t="s">
        <v>133</v>
      </c>
      <c r="E251" s="95" t="s">
        <v>230</v>
      </c>
      <c r="F251" s="84"/>
      <c r="G251" s="130">
        <f>G252</f>
        <v>32902442.199999999</v>
      </c>
      <c r="H251" s="130">
        <f>H252</f>
        <v>32902442.199999999</v>
      </c>
      <c r="I251" s="130">
        <f>I252</f>
        <v>32902442.199999999</v>
      </c>
    </row>
    <row r="252" spans="1:9" s="29" customFormat="1" ht="63" x14ac:dyDescent="0.25">
      <c r="A252" s="102" t="s">
        <v>107</v>
      </c>
      <c r="B252" s="81" t="s">
        <v>12</v>
      </c>
      <c r="C252" s="85" t="s">
        <v>130</v>
      </c>
      <c r="D252" s="85" t="s">
        <v>133</v>
      </c>
      <c r="E252" s="92" t="s">
        <v>230</v>
      </c>
      <c r="F252" s="81">
        <v>100</v>
      </c>
      <c r="G252" s="129">
        <v>32902442.199999999</v>
      </c>
      <c r="H252" s="129">
        <v>32902442.199999999</v>
      </c>
      <c r="I252" s="129">
        <v>32902442.199999999</v>
      </c>
    </row>
    <row r="253" spans="1:9" s="32" customFormat="1" ht="48" customHeight="1" x14ac:dyDescent="0.25">
      <c r="A253" s="87" t="s">
        <v>189</v>
      </c>
      <c r="B253" s="81" t="s">
        <v>12</v>
      </c>
      <c r="C253" s="85" t="s">
        <v>130</v>
      </c>
      <c r="D253" s="85" t="s">
        <v>133</v>
      </c>
      <c r="E253" s="95" t="s">
        <v>231</v>
      </c>
      <c r="F253" s="84"/>
      <c r="G253" s="130">
        <f>G254</f>
        <v>260141718.72999999</v>
      </c>
      <c r="H253" s="130">
        <f>H254</f>
        <v>260141718.72999999</v>
      </c>
      <c r="I253" s="130">
        <f>I254</f>
        <v>260141718.72999999</v>
      </c>
    </row>
    <row r="254" spans="1:9" s="29" customFormat="1" ht="63" x14ac:dyDescent="0.25">
      <c r="A254" s="102" t="s">
        <v>107</v>
      </c>
      <c r="B254" s="81" t="s">
        <v>12</v>
      </c>
      <c r="C254" s="85" t="s">
        <v>130</v>
      </c>
      <c r="D254" s="85" t="s">
        <v>133</v>
      </c>
      <c r="E254" s="92" t="s">
        <v>231</v>
      </c>
      <c r="F254" s="81">
        <v>100</v>
      </c>
      <c r="G254" s="129">
        <v>260141718.72999999</v>
      </c>
      <c r="H254" s="129">
        <v>260141718.72999999</v>
      </c>
      <c r="I254" s="129">
        <v>260141718.72999999</v>
      </c>
    </row>
    <row r="255" spans="1:9" s="32" customFormat="1" ht="47.45" customHeight="1" x14ac:dyDescent="0.25">
      <c r="A255" s="87" t="s">
        <v>190</v>
      </c>
      <c r="B255" s="81" t="s">
        <v>12</v>
      </c>
      <c r="C255" s="85" t="s">
        <v>130</v>
      </c>
      <c r="D255" s="85" t="s">
        <v>133</v>
      </c>
      <c r="E255" s="95" t="s">
        <v>232</v>
      </c>
      <c r="F255" s="84"/>
      <c r="G255" s="130">
        <f>G256</f>
        <v>19210142.399999999</v>
      </c>
      <c r="H255" s="130">
        <f>H256</f>
        <v>19210142.399999999</v>
      </c>
      <c r="I255" s="130">
        <f>I256</f>
        <v>19210142.399999999</v>
      </c>
    </row>
    <row r="256" spans="1:9" s="29" customFormat="1" ht="63" x14ac:dyDescent="0.25">
      <c r="A256" s="102" t="s">
        <v>107</v>
      </c>
      <c r="B256" s="81" t="s">
        <v>12</v>
      </c>
      <c r="C256" s="85" t="s">
        <v>130</v>
      </c>
      <c r="D256" s="85" t="s">
        <v>133</v>
      </c>
      <c r="E256" s="92" t="s">
        <v>232</v>
      </c>
      <c r="F256" s="81">
        <v>100</v>
      </c>
      <c r="G256" s="129">
        <v>19210142.399999999</v>
      </c>
      <c r="H256" s="129">
        <v>19210142.399999999</v>
      </c>
      <c r="I256" s="129">
        <v>19210142.399999999</v>
      </c>
    </row>
    <row r="257" spans="1:9" s="32" customFormat="1" ht="31.15" customHeight="1" x14ac:dyDescent="0.25">
      <c r="A257" s="87" t="s">
        <v>187</v>
      </c>
      <c r="B257" s="84" t="s">
        <v>12</v>
      </c>
      <c r="C257" s="86" t="s">
        <v>130</v>
      </c>
      <c r="D257" s="86" t="s">
        <v>133</v>
      </c>
      <c r="E257" s="95" t="s">
        <v>233</v>
      </c>
      <c r="F257" s="84"/>
      <c r="G257" s="130">
        <f>G258</f>
        <v>75933400.040000007</v>
      </c>
      <c r="H257" s="130">
        <f>H258</f>
        <v>75933400.040000007</v>
      </c>
      <c r="I257" s="130">
        <f>I258</f>
        <v>75933400.040000007</v>
      </c>
    </row>
    <row r="258" spans="1:9" s="29" customFormat="1" ht="63" x14ac:dyDescent="0.25">
      <c r="A258" s="102" t="s">
        <v>107</v>
      </c>
      <c r="B258" s="81" t="s">
        <v>12</v>
      </c>
      <c r="C258" s="85" t="s">
        <v>130</v>
      </c>
      <c r="D258" s="85" t="s">
        <v>133</v>
      </c>
      <c r="E258" s="92" t="s">
        <v>233</v>
      </c>
      <c r="F258" s="81">
        <v>100</v>
      </c>
      <c r="G258" s="129">
        <v>75933400.040000007</v>
      </c>
      <c r="H258" s="129">
        <v>75933400.040000007</v>
      </c>
      <c r="I258" s="129">
        <v>75933400.040000007</v>
      </c>
    </row>
    <row r="259" spans="1:9" s="32" customFormat="1" ht="143.25" customHeight="1" x14ac:dyDescent="0.25">
      <c r="A259" s="87" t="s">
        <v>193</v>
      </c>
      <c r="B259" s="84" t="s">
        <v>12</v>
      </c>
      <c r="C259" s="86" t="s">
        <v>130</v>
      </c>
      <c r="D259" s="86" t="s">
        <v>133</v>
      </c>
      <c r="E259" s="95" t="s">
        <v>236</v>
      </c>
      <c r="F259" s="84"/>
      <c r="G259" s="130">
        <f>G260</f>
        <v>5955323.9199999999</v>
      </c>
      <c r="H259" s="130">
        <f>H260</f>
        <v>5955323.9199999999</v>
      </c>
      <c r="I259" s="130">
        <f>I260</f>
        <v>5955323.9199999999</v>
      </c>
    </row>
    <row r="260" spans="1:9" s="29" customFormat="1" ht="63" x14ac:dyDescent="0.25">
      <c r="A260" s="102" t="s">
        <v>107</v>
      </c>
      <c r="B260" s="81" t="s">
        <v>12</v>
      </c>
      <c r="C260" s="85" t="s">
        <v>130</v>
      </c>
      <c r="D260" s="85" t="s">
        <v>133</v>
      </c>
      <c r="E260" s="92" t="s">
        <v>236</v>
      </c>
      <c r="F260" s="81">
        <v>100</v>
      </c>
      <c r="G260" s="129">
        <v>5955323.9199999999</v>
      </c>
      <c r="H260" s="129">
        <v>5955323.9199999999</v>
      </c>
      <c r="I260" s="129">
        <v>5955323.9199999999</v>
      </c>
    </row>
    <row r="261" spans="1:9" s="38" customFormat="1" ht="189" x14ac:dyDescent="0.25">
      <c r="A261" s="87" t="s">
        <v>106</v>
      </c>
      <c r="B261" s="84" t="s">
        <v>12</v>
      </c>
      <c r="C261" s="86" t="s">
        <v>130</v>
      </c>
      <c r="D261" s="86" t="s">
        <v>133</v>
      </c>
      <c r="E261" s="95" t="s">
        <v>68</v>
      </c>
      <c r="F261" s="84"/>
      <c r="G261" s="152">
        <f>G262</f>
        <v>18632430</v>
      </c>
      <c r="H261" s="152">
        <f>H262</f>
        <v>6571620</v>
      </c>
      <c r="I261" s="152">
        <f>I262</f>
        <v>6571620</v>
      </c>
    </row>
    <row r="262" spans="1:9" s="29" customFormat="1" ht="31.5" x14ac:dyDescent="0.25">
      <c r="A262" s="102" t="s">
        <v>108</v>
      </c>
      <c r="B262" s="81" t="s">
        <v>12</v>
      </c>
      <c r="C262" s="85" t="s">
        <v>130</v>
      </c>
      <c r="D262" s="85" t="s">
        <v>133</v>
      </c>
      <c r="E262" s="92" t="s">
        <v>68</v>
      </c>
      <c r="F262" s="81">
        <v>200</v>
      </c>
      <c r="G262" s="160">
        <v>18632430</v>
      </c>
      <c r="H262" s="129">
        <v>6571620</v>
      </c>
      <c r="I262" s="129">
        <v>6571620</v>
      </c>
    </row>
    <row r="263" spans="1:9" s="119" customFormat="1" ht="28.15" customHeight="1" x14ac:dyDescent="0.25">
      <c r="A263" s="95" t="s">
        <v>53</v>
      </c>
      <c r="B263" s="84" t="s">
        <v>12</v>
      </c>
      <c r="C263" s="86" t="s">
        <v>130</v>
      </c>
      <c r="D263" s="86" t="s">
        <v>133</v>
      </c>
      <c r="E263" s="95" t="s">
        <v>69</v>
      </c>
      <c r="F263" s="84"/>
      <c r="G263" s="130">
        <f>G264+G265+G267+G266</f>
        <v>63398273.690000005</v>
      </c>
      <c r="H263" s="130">
        <f>H264+H265+H267+H266</f>
        <v>56453802.969999999</v>
      </c>
      <c r="I263" s="130">
        <f>I264+I265+I267+I266</f>
        <v>57380001.43</v>
      </c>
    </row>
    <row r="264" spans="1:9" s="29" customFormat="1" ht="63" x14ac:dyDescent="0.25">
      <c r="A264" s="102" t="s">
        <v>107</v>
      </c>
      <c r="B264" s="81" t="s">
        <v>12</v>
      </c>
      <c r="C264" s="85" t="s">
        <v>130</v>
      </c>
      <c r="D264" s="85" t="s">
        <v>133</v>
      </c>
      <c r="E264" s="92" t="s">
        <v>69</v>
      </c>
      <c r="F264" s="81">
        <v>100</v>
      </c>
      <c r="G264" s="129">
        <v>9437052.2400000002</v>
      </c>
      <c r="H264" s="129">
        <v>8998799.0399999991</v>
      </c>
      <c r="I264" s="129">
        <v>8998799.0399999991</v>
      </c>
    </row>
    <row r="265" spans="1:9" s="32" customFormat="1" ht="31.5" x14ac:dyDescent="0.25">
      <c r="A265" s="102" t="s">
        <v>108</v>
      </c>
      <c r="B265" s="81" t="s">
        <v>12</v>
      </c>
      <c r="C265" s="86" t="s">
        <v>130</v>
      </c>
      <c r="D265" s="86" t="s">
        <v>133</v>
      </c>
      <c r="E265" s="92" t="s">
        <v>69</v>
      </c>
      <c r="F265" s="81">
        <v>200</v>
      </c>
      <c r="G265" s="131">
        <v>43878911.450000003</v>
      </c>
      <c r="H265" s="131">
        <v>37372693.93</v>
      </c>
      <c r="I265" s="131">
        <v>38298892.390000001</v>
      </c>
    </row>
    <row r="266" spans="1:9" s="29" customFormat="1" ht="31.5" x14ac:dyDescent="0.25">
      <c r="A266" s="102" t="s">
        <v>113</v>
      </c>
      <c r="B266" s="81" t="s">
        <v>12</v>
      </c>
      <c r="C266" s="86" t="s">
        <v>130</v>
      </c>
      <c r="D266" s="86" t="s">
        <v>133</v>
      </c>
      <c r="E266" s="92" t="s">
        <v>69</v>
      </c>
      <c r="F266" s="81">
        <v>300</v>
      </c>
      <c r="G266" s="131">
        <v>130000</v>
      </c>
      <c r="H266" s="131">
        <v>130000</v>
      </c>
      <c r="I266" s="131">
        <v>130000</v>
      </c>
    </row>
    <row r="267" spans="1:9" s="55" customFormat="1" ht="15.75" x14ac:dyDescent="0.25">
      <c r="A267" s="102" t="s">
        <v>96</v>
      </c>
      <c r="B267" s="81" t="s">
        <v>12</v>
      </c>
      <c r="C267" s="86" t="s">
        <v>130</v>
      </c>
      <c r="D267" s="86" t="s">
        <v>133</v>
      </c>
      <c r="E267" s="92" t="s">
        <v>69</v>
      </c>
      <c r="F267" s="81">
        <v>800</v>
      </c>
      <c r="G267" s="131">
        <v>9952310</v>
      </c>
      <c r="H267" s="131">
        <v>9952310</v>
      </c>
      <c r="I267" s="131">
        <v>9952310</v>
      </c>
    </row>
    <row r="268" spans="1:9" s="118" customFormat="1" ht="47.25" x14ac:dyDescent="0.25">
      <c r="A268" s="153" t="s">
        <v>203</v>
      </c>
      <c r="B268" s="84">
        <v>873</v>
      </c>
      <c r="C268" s="86" t="s">
        <v>130</v>
      </c>
      <c r="D268" s="86" t="s">
        <v>133</v>
      </c>
      <c r="E268" s="95" t="s">
        <v>235</v>
      </c>
      <c r="F268" s="84"/>
      <c r="G268" s="133">
        <f>G269</f>
        <v>25141643.579999998</v>
      </c>
      <c r="H268" s="133">
        <f t="shared" ref="H268:I268" si="64">H269</f>
        <v>25141643.579999998</v>
      </c>
      <c r="I268" s="133">
        <f t="shared" si="64"/>
        <v>21310848.07</v>
      </c>
    </row>
    <row r="269" spans="1:9" s="54" customFormat="1" ht="31.5" x14ac:dyDescent="0.25">
      <c r="A269" s="102" t="s">
        <v>108</v>
      </c>
      <c r="B269" s="81">
        <v>873</v>
      </c>
      <c r="C269" s="86" t="s">
        <v>130</v>
      </c>
      <c r="D269" s="86" t="s">
        <v>133</v>
      </c>
      <c r="E269" s="92" t="s">
        <v>235</v>
      </c>
      <c r="F269" s="81">
        <v>200</v>
      </c>
      <c r="G269" s="131">
        <v>25141643.579999998</v>
      </c>
      <c r="H269" s="131">
        <v>25141643.579999998</v>
      </c>
      <c r="I269" s="131">
        <v>21310848.07</v>
      </c>
    </row>
    <row r="270" spans="1:9" s="29" customFormat="1" ht="47.25" x14ac:dyDescent="0.25">
      <c r="A270" s="102" t="s">
        <v>159</v>
      </c>
      <c r="B270" s="81">
        <v>873</v>
      </c>
      <c r="C270" s="86" t="s">
        <v>130</v>
      </c>
      <c r="D270" s="86" t="s">
        <v>133</v>
      </c>
      <c r="E270" s="92" t="s">
        <v>142</v>
      </c>
      <c r="F270" s="81"/>
      <c r="G270" s="131">
        <f>G271</f>
        <v>0</v>
      </c>
      <c r="H270" s="131">
        <f>H271</f>
        <v>0</v>
      </c>
      <c r="I270" s="131">
        <f>I271</f>
        <v>0</v>
      </c>
    </row>
    <row r="271" spans="1:9" s="54" customFormat="1" ht="38.450000000000003" customHeight="1" x14ac:dyDescent="0.25">
      <c r="A271" s="102" t="s">
        <v>108</v>
      </c>
      <c r="B271" s="81">
        <v>873</v>
      </c>
      <c r="C271" s="86" t="s">
        <v>130</v>
      </c>
      <c r="D271" s="86" t="s">
        <v>133</v>
      </c>
      <c r="E271" s="92" t="s">
        <v>142</v>
      </c>
      <c r="F271" s="81">
        <v>200</v>
      </c>
      <c r="G271" s="131">
        <v>0</v>
      </c>
      <c r="H271" s="131">
        <v>0</v>
      </c>
      <c r="I271" s="131">
        <v>0</v>
      </c>
    </row>
    <row r="272" spans="1:9" s="38" customFormat="1" ht="80.45" customHeight="1" x14ac:dyDescent="0.25">
      <c r="A272" s="87" t="s">
        <v>152</v>
      </c>
      <c r="B272" s="84" t="s">
        <v>12</v>
      </c>
      <c r="C272" s="86" t="s">
        <v>130</v>
      </c>
      <c r="D272" s="86" t="s">
        <v>133</v>
      </c>
      <c r="E272" s="155" t="s">
        <v>260</v>
      </c>
      <c r="F272" s="84"/>
      <c r="G272" s="133">
        <f>G273</f>
        <v>58121280</v>
      </c>
      <c r="H272" s="133">
        <f>H273</f>
        <v>58121280</v>
      </c>
      <c r="I272" s="133">
        <f>I273</f>
        <v>58121280</v>
      </c>
    </row>
    <row r="273" spans="1:9" s="54" customFormat="1" ht="63" x14ac:dyDescent="0.25">
      <c r="A273" s="102" t="s">
        <v>107</v>
      </c>
      <c r="B273" s="81" t="s">
        <v>12</v>
      </c>
      <c r="C273" s="86" t="s">
        <v>130</v>
      </c>
      <c r="D273" s="86" t="s">
        <v>133</v>
      </c>
      <c r="E273" s="155" t="s">
        <v>260</v>
      </c>
      <c r="F273" s="81">
        <v>100</v>
      </c>
      <c r="G273" s="131">
        <v>58121280</v>
      </c>
      <c r="H273" s="131">
        <v>58121280</v>
      </c>
      <c r="I273" s="131">
        <v>58121280</v>
      </c>
    </row>
    <row r="274" spans="1:9" s="122" customFormat="1" ht="63" x14ac:dyDescent="0.25">
      <c r="A274" s="87" t="s">
        <v>156</v>
      </c>
      <c r="B274" s="84">
        <v>873</v>
      </c>
      <c r="C274" s="86" t="s">
        <v>130</v>
      </c>
      <c r="D274" s="86" t="s">
        <v>133</v>
      </c>
      <c r="E274" s="95" t="s">
        <v>155</v>
      </c>
      <c r="F274" s="84"/>
      <c r="G274" s="133">
        <f>G276</f>
        <v>31943158.199999999</v>
      </c>
      <c r="H274" s="133">
        <f>H276</f>
        <v>26995446.670000002</v>
      </c>
      <c r="I274" s="133">
        <f>I276</f>
        <v>26202296.23</v>
      </c>
    </row>
    <row r="275" spans="1:9" s="122" customFormat="1" ht="15.75" x14ac:dyDescent="0.25">
      <c r="A275" s="87"/>
      <c r="B275" s="84"/>
      <c r="C275" s="86"/>
      <c r="D275" s="86"/>
      <c r="E275" s="95"/>
      <c r="F275" s="84"/>
      <c r="G275" s="133"/>
      <c r="H275" s="133"/>
      <c r="I275" s="133"/>
    </row>
    <row r="276" spans="1:9" s="104" customFormat="1" ht="31.5" x14ac:dyDescent="0.25">
      <c r="A276" s="102" t="s">
        <v>108</v>
      </c>
      <c r="B276" s="81">
        <v>873</v>
      </c>
      <c r="C276" s="85" t="s">
        <v>130</v>
      </c>
      <c r="D276" s="85" t="s">
        <v>133</v>
      </c>
      <c r="E276" s="95" t="s">
        <v>155</v>
      </c>
      <c r="F276" s="81">
        <v>200</v>
      </c>
      <c r="G276" s="161">
        <v>31943158.199999999</v>
      </c>
      <c r="H276" s="161">
        <v>26995446.670000002</v>
      </c>
      <c r="I276" s="161">
        <v>26202296.23</v>
      </c>
    </row>
    <row r="277" spans="1:9" s="39" customFormat="1" ht="210.75" customHeight="1" x14ac:dyDescent="0.25">
      <c r="A277" s="162" t="s">
        <v>178</v>
      </c>
      <c r="B277" s="84">
        <v>873</v>
      </c>
      <c r="C277" s="86" t="s">
        <v>130</v>
      </c>
      <c r="D277" s="86" t="s">
        <v>133</v>
      </c>
      <c r="E277" s="95" t="s">
        <v>179</v>
      </c>
      <c r="F277" s="84"/>
      <c r="G277" s="133">
        <f>G278</f>
        <v>22217330</v>
      </c>
      <c r="H277" s="133">
        <f>H278</f>
        <v>22217330</v>
      </c>
      <c r="I277" s="133">
        <f>I278</f>
        <v>22217330</v>
      </c>
    </row>
    <row r="278" spans="1:9" s="32" customFormat="1" ht="68.45" customHeight="1" x14ac:dyDescent="0.25">
      <c r="A278" s="102" t="s">
        <v>107</v>
      </c>
      <c r="B278" s="81">
        <v>873</v>
      </c>
      <c r="C278" s="85" t="s">
        <v>130</v>
      </c>
      <c r="D278" s="85" t="s">
        <v>133</v>
      </c>
      <c r="E278" s="95" t="s">
        <v>179</v>
      </c>
      <c r="F278" s="81">
        <v>100</v>
      </c>
      <c r="G278" s="131">
        <v>22217330</v>
      </c>
      <c r="H278" s="131">
        <v>22217330</v>
      </c>
      <c r="I278" s="131">
        <v>22217330</v>
      </c>
    </row>
    <row r="279" spans="1:9" s="32" customFormat="1" ht="28.5" customHeight="1" x14ac:dyDescent="0.25">
      <c r="A279" s="163" t="s">
        <v>270</v>
      </c>
      <c r="B279" s="84">
        <v>873</v>
      </c>
      <c r="C279" s="86" t="s">
        <v>130</v>
      </c>
      <c r="D279" s="86" t="s">
        <v>133</v>
      </c>
      <c r="E279" s="164" t="s">
        <v>269</v>
      </c>
      <c r="F279" s="84"/>
      <c r="G279" s="133">
        <f>G280</f>
        <v>188100</v>
      </c>
      <c r="H279" s="133">
        <f t="shared" ref="H279:I279" si="65">H280</f>
        <v>0</v>
      </c>
      <c r="I279" s="133">
        <f t="shared" si="65"/>
        <v>0</v>
      </c>
    </row>
    <row r="280" spans="1:9" s="32" customFormat="1" ht="38.25" customHeight="1" x14ac:dyDescent="0.25">
      <c r="A280" s="102" t="s">
        <v>108</v>
      </c>
      <c r="B280" s="84">
        <v>873</v>
      </c>
      <c r="C280" s="86" t="s">
        <v>130</v>
      </c>
      <c r="D280" s="86" t="s">
        <v>133</v>
      </c>
      <c r="E280" s="155" t="s">
        <v>269</v>
      </c>
      <c r="F280" s="81">
        <v>200</v>
      </c>
      <c r="G280" s="131">
        <v>188100</v>
      </c>
      <c r="H280" s="131"/>
      <c r="I280" s="131"/>
    </row>
    <row r="281" spans="1:9" s="54" customFormat="1" ht="21" customHeight="1" x14ac:dyDescent="0.25">
      <c r="A281" s="95" t="s">
        <v>98</v>
      </c>
      <c r="B281" s="84" t="s">
        <v>12</v>
      </c>
      <c r="C281" s="86" t="s">
        <v>130</v>
      </c>
      <c r="D281" s="86" t="s">
        <v>127</v>
      </c>
      <c r="E281" s="95"/>
      <c r="F281" s="84"/>
      <c r="G281" s="130">
        <f>G282+G289+G285+G287</f>
        <v>62132946.07</v>
      </c>
      <c r="H281" s="130">
        <f t="shared" ref="H281:I281" si="66">H282+H289+H285+H287</f>
        <v>62132946.640000001</v>
      </c>
      <c r="I281" s="130">
        <f t="shared" si="66"/>
        <v>63289051.790000007</v>
      </c>
    </row>
    <row r="282" spans="1:9" s="38" customFormat="1" ht="203.25" customHeight="1" x14ac:dyDescent="0.25">
      <c r="A282" s="87" t="s">
        <v>186</v>
      </c>
      <c r="B282" s="84">
        <v>873</v>
      </c>
      <c r="C282" s="86" t="s">
        <v>130</v>
      </c>
      <c r="D282" s="86" t="s">
        <v>127</v>
      </c>
      <c r="E282" s="95" t="s">
        <v>237</v>
      </c>
      <c r="F282" s="84"/>
      <c r="G282" s="133">
        <f t="shared" ref="G282:I283" si="67">G283</f>
        <v>19298070</v>
      </c>
      <c r="H282" s="133">
        <f t="shared" si="67"/>
        <v>19298070</v>
      </c>
      <c r="I282" s="133">
        <f t="shared" si="67"/>
        <v>19298070</v>
      </c>
    </row>
    <row r="283" spans="1:9" s="32" customFormat="1" ht="52.5" customHeight="1" x14ac:dyDescent="0.25">
      <c r="A283" s="87" t="s">
        <v>189</v>
      </c>
      <c r="B283" s="84" t="s">
        <v>12</v>
      </c>
      <c r="C283" s="86" t="s">
        <v>130</v>
      </c>
      <c r="D283" s="86" t="s">
        <v>127</v>
      </c>
      <c r="E283" s="95" t="s">
        <v>238</v>
      </c>
      <c r="F283" s="84"/>
      <c r="G283" s="130">
        <f t="shared" si="67"/>
        <v>19298070</v>
      </c>
      <c r="H283" s="130">
        <f t="shared" si="67"/>
        <v>19298070</v>
      </c>
      <c r="I283" s="130">
        <f t="shared" si="67"/>
        <v>19298070</v>
      </c>
    </row>
    <row r="284" spans="1:9" s="32" customFormat="1" ht="63" x14ac:dyDescent="0.25">
      <c r="A284" s="102" t="s">
        <v>107</v>
      </c>
      <c r="B284" s="81" t="s">
        <v>12</v>
      </c>
      <c r="C284" s="85" t="s">
        <v>130</v>
      </c>
      <c r="D284" s="85" t="s">
        <v>127</v>
      </c>
      <c r="E284" s="92" t="s">
        <v>238</v>
      </c>
      <c r="F284" s="81">
        <v>100</v>
      </c>
      <c r="G284" s="129">
        <v>19298070</v>
      </c>
      <c r="H284" s="129">
        <v>19298070</v>
      </c>
      <c r="I284" s="129">
        <v>19298070</v>
      </c>
    </row>
    <row r="285" spans="1:9" s="117" customFormat="1" ht="209.25" customHeight="1" x14ac:dyDescent="0.25">
      <c r="A285" s="162" t="s">
        <v>178</v>
      </c>
      <c r="B285" s="84" t="s">
        <v>12</v>
      </c>
      <c r="C285" s="86" t="s">
        <v>130</v>
      </c>
      <c r="D285" s="86" t="s">
        <v>127</v>
      </c>
      <c r="E285" s="95" t="s">
        <v>180</v>
      </c>
      <c r="F285" s="84"/>
      <c r="G285" s="130">
        <f>G286</f>
        <v>1359290</v>
      </c>
      <c r="H285" s="130">
        <f>H286</f>
        <v>1359290</v>
      </c>
      <c r="I285" s="130">
        <f>I286</f>
        <v>1359290</v>
      </c>
    </row>
    <row r="286" spans="1:9" s="32" customFormat="1" ht="63" x14ac:dyDescent="0.25">
      <c r="A286" s="102" t="s">
        <v>107</v>
      </c>
      <c r="B286" s="81" t="s">
        <v>12</v>
      </c>
      <c r="C286" s="85" t="s">
        <v>130</v>
      </c>
      <c r="D286" s="85" t="s">
        <v>127</v>
      </c>
      <c r="E286" s="92" t="s">
        <v>180</v>
      </c>
      <c r="F286" s="81">
        <v>100</v>
      </c>
      <c r="G286" s="129">
        <v>1359290</v>
      </c>
      <c r="H286" s="129">
        <v>1359290</v>
      </c>
      <c r="I286" s="129">
        <v>1359290</v>
      </c>
    </row>
    <row r="287" spans="1:9" s="118" customFormat="1" ht="47.25" x14ac:dyDescent="0.25">
      <c r="A287" s="153" t="s">
        <v>203</v>
      </c>
      <c r="B287" s="84" t="s">
        <v>12</v>
      </c>
      <c r="C287" s="86" t="s">
        <v>130</v>
      </c>
      <c r="D287" s="86" t="s">
        <v>127</v>
      </c>
      <c r="E287" s="95" t="s">
        <v>239</v>
      </c>
      <c r="F287" s="84"/>
      <c r="G287" s="130">
        <f>G288</f>
        <v>750452</v>
      </c>
      <c r="H287" s="130">
        <f t="shared" ref="H287:I287" si="68">H288</f>
        <v>750452</v>
      </c>
      <c r="I287" s="130">
        <f t="shared" si="68"/>
        <v>750452</v>
      </c>
    </row>
    <row r="288" spans="1:9" s="32" customFormat="1" ht="39.75" customHeight="1" x14ac:dyDescent="0.25">
      <c r="A288" s="102" t="s">
        <v>108</v>
      </c>
      <c r="B288" s="81" t="s">
        <v>12</v>
      </c>
      <c r="C288" s="85" t="s">
        <v>130</v>
      </c>
      <c r="D288" s="85" t="s">
        <v>127</v>
      </c>
      <c r="E288" s="92" t="s">
        <v>239</v>
      </c>
      <c r="F288" s="81">
        <v>200</v>
      </c>
      <c r="G288" s="129">
        <v>750452</v>
      </c>
      <c r="H288" s="129">
        <v>750452</v>
      </c>
      <c r="I288" s="129">
        <v>750452</v>
      </c>
    </row>
    <row r="289" spans="1:9" s="118" customFormat="1" ht="31.5" x14ac:dyDescent="0.25">
      <c r="A289" s="95" t="s">
        <v>53</v>
      </c>
      <c r="B289" s="84" t="s">
        <v>12</v>
      </c>
      <c r="C289" s="86" t="s">
        <v>130</v>
      </c>
      <c r="D289" s="86" t="s">
        <v>127</v>
      </c>
      <c r="E289" s="95" t="s">
        <v>70</v>
      </c>
      <c r="F289" s="84"/>
      <c r="G289" s="130">
        <f>G290+G291+G292</f>
        <v>40725134.07</v>
      </c>
      <c r="H289" s="130">
        <f t="shared" ref="H289:I289" si="69">H290+H291+H292</f>
        <v>40725134.640000001</v>
      </c>
      <c r="I289" s="130">
        <f t="shared" si="69"/>
        <v>41881239.790000007</v>
      </c>
    </row>
    <row r="290" spans="1:9" s="54" customFormat="1" ht="61.5" customHeight="1" x14ac:dyDescent="0.25">
      <c r="A290" s="102" t="s">
        <v>107</v>
      </c>
      <c r="B290" s="81" t="s">
        <v>12</v>
      </c>
      <c r="C290" s="85" t="s">
        <v>130</v>
      </c>
      <c r="D290" s="85" t="s">
        <v>127</v>
      </c>
      <c r="E290" s="92" t="s">
        <v>70</v>
      </c>
      <c r="F290" s="81">
        <v>100</v>
      </c>
      <c r="G290" s="129">
        <f>21399492.53+17975240.14</f>
        <v>39374732.670000002</v>
      </c>
      <c r="H290" s="129">
        <f t="shared" ref="H290:I290" si="70">21399492.53+17975240.14</f>
        <v>39374732.670000002</v>
      </c>
      <c r="I290" s="129">
        <f t="shared" si="70"/>
        <v>39374732.670000002</v>
      </c>
    </row>
    <row r="291" spans="1:9" s="32" customFormat="1" ht="31.5" x14ac:dyDescent="0.25">
      <c r="A291" s="102" t="s">
        <v>108</v>
      </c>
      <c r="B291" s="81" t="s">
        <v>12</v>
      </c>
      <c r="C291" s="86" t="s">
        <v>130</v>
      </c>
      <c r="D291" s="86" t="s">
        <v>127</v>
      </c>
      <c r="E291" s="92" t="s">
        <v>70</v>
      </c>
      <c r="F291" s="81">
        <v>200</v>
      </c>
      <c r="G291" s="131">
        <v>1178887</v>
      </c>
      <c r="H291" s="131">
        <v>1178887.44</v>
      </c>
      <c r="I291" s="131">
        <f>1178887.44+1156105.15</f>
        <v>2334992.59</v>
      </c>
    </row>
    <row r="292" spans="1:9" s="29" customFormat="1" ht="15.75" x14ac:dyDescent="0.25">
      <c r="A292" s="102" t="s">
        <v>96</v>
      </c>
      <c r="B292" s="81" t="s">
        <v>12</v>
      </c>
      <c r="C292" s="86" t="s">
        <v>130</v>
      </c>
      <c r="D292" s="86" t="s">
        <v>127</v>
      </c>
      <c r="E292" s="92" t="s">
        <v>70</v>
      </c>
      <c r="F292" s="81">
        <v>800</v>
      </c>
      <c r="G292" s="131">
        <f>169291.4+2223</f>
        <v>171514.4</v>
      </c>
      <c r="H292" s="131">
        <f t="shared" ref="H292:I292" si="71">169291.53+2223</f>
        <v>171514.53</v>
      </c>
      <c r="I292" s="131">
        <f t="shared" si="71"/>
        <v>171514.53</v>
      </c>
    </row>
    <row r="293" spans="1:9" s="39" customFormat="1" ht="31.5" x14ac:dyDescent="0.25">
      <c r="A293" s="95" t="s">
        <v>147</v>
      </c>
      <c r="B293" s="84" t="s">
        <v>12</v>
      </c>
      <c r="C293" s="89" t="s">
        <v>130</v>
      </c>
      <c r="D293" s="89" t="s">
        <v>129</v>
      </c>
      <c r="E293" s="95"/>
      <c r="F293" s="84"/>
      <c r="G293" s="133">
        <f t="shared" ref="G293:I294" si="72">G294</f>
        <v>808980</v>
      </c>
      <c r="H293" s="133">
        <f t="shared" si="72"/>
        <v>808980</v>
      </c>
      <c r="I293" s="133">
        <f t="shared" si="72"/>
        <v>808980</v>
      </c>
    </row>
    <row r="294" spans="1:9" s="32" customFormat="1" ht="181.5" customHeight="1" x14ac:dyDescent="0.25">
      <c r="A294" s="26" t="s">
        <v>148</v>
      </c>
      <c r="B294" s="84" t="s">
        <v>12</v>
      </c>
      <c r="C294" s="89" t="s">
        <v>130</v>
      </c>
      <c r="D294" s="89" t="s">
        <v>129</v>
      </c>
      <c r="E294" s="95" t="s">
        <v>143</v>
      </c>
      <c r="F294" s="89"/>
      <c r="G294" s="130">
        <f>G295</f>
        <v>808980</v>
      </c>
      <c r="H294" s="130">
        <f t="shared" si="72"/>
        <v>808980</v>
      </c>
      <c r="I294" s="130">
        <f t="shared" si="72"/>
        <v>808980</v>
      </c>
    </row>
    <row r="295" spans="1:9" s="32" customFormat="1" ht="31.5" x14ac:dyDescent="0.25">
      <c r="A295" s="102" t="s">
        <v>108</v>
      </c>
      <c r="B295" s="81" t="s">
        <v>12</v>
      </c>
      <c r="C295" s="3" t="s">
        <v>130</v>
      </c>
      <c r="D295" s="3" t="s">
        <v>129</v>
      </c>
      <c r="E295" s="92" t="s">
        <v>143</v>
      </c>
      <c r="F295" s="3" t="s">
        <v>109</v>
      </c>
      <c r="G295" s="129">
        <v>808980</v>
      </c>
      <c r="H295" s="129">
        <v>808980</v>
      </c>
      <c r="I295" s="129">
        <v>808980</v>
      </c>
    </row>
    <row r="296" spans="1:9" s="32" customFormat="1" ht="15.75" x14ac:dyDescent="0.25">
      <c r="A296" s="95" t="s">
        <v>15</v>
      </c>
      <c r="B296" s="84">
        <v>873</v>
      </c>
      <c r="C296" s="86" t="s">
        <v>130</v>
      </c>
      <c r="D296" s="86" t="s">
        <v>128</v>
      </c>
      <c r="E296" s="95"/>
      <c r="F296" s="84"/>
      <c r="G296" s="130">
        <f>G297+G309+G320+G323</f>
        <v>25647094.710000001</v>
      </c>
      <c r="H296" s="130">
        <f t="shared" ref="H296:I296" si="73">H297+H309+H320+H323</f>
        <v>26012348.41</v>
      </c>
      <c r="I296" s="130">
        <f t="shared" si="73"/>
        <v>26419710.720000003</v>
      </c>
    </row>
    <row r="297" spans="1:9" s="104" customFormat="1" ht="31.5" x14ac:dyDescent="0.25">
      <c r="A297" s="95" t="s">
        <v>249</v>
      </c>
      <c r="B297" s="81">
        <v>873</v>
      </c>
      <c r="C297" s="86" t="s">
        <v>130</v>
      </c>
      <c r="D297" s="86" t="s">
        <v>128</v>
      </c>
      <c r="E297" s="95" t="s">
        <v>245</v>
      </c>
      <c r="F297" s="84"/>
      <c r="G297" s="130">
        <f>G298+G300+G303+G307</f>
        <v>7775466.3200000003</v>
      </c>
      <c r="H297" s="130">
        <f t="shared" ref="H297:I297" si="74">H298+H300+H303+H307</f>
        <v>7775466.3200000003</v>
      </c>
      <c r="I297" s="130">
        <f t="shared" si="74"/>
        <v>7775466.3200000003</v>
      </c>
    </row>
    <row r="298" spans="1:9" s="124" customFormat="1" ht="51" customHeight="1" x14ac:dyDescent="0.25">
      <c r="A298" s="87" t="s">
        <v>71</v>
      </c>
      <c r="B298" s="81">
        <v>873</v>
      </c>
      <c r="C298" s="86" t="s">
        <v>130</v>
      </c>
      <c r="D298" s="86" t="s">
        <v>128</v>
      </c>
      <c r="E298" s="95" t="s">
        <v>140</v>
      </c>
      <c r="F298" s="84"/>
      <c r="G298" s="152">
        <f>G299</f>
        <v>273200</v>
      </c>
      <c r="H298" s="152">
        <f t="shared" ref="H298:I298" si="75">H299</f>
        <v>273200</v>
      </c>
      <c r="I298" s="152">
        <f t="shared" si="75"/>
        <v>273200</v>
      </c>
    </row>
    <row r="299" spans="1:9" s="125" customFormat="1" ht="31.5" x14ac:dyDescent="0.25">
      <c r="A299" s="102" t="s">
        <v>108</v>
      </c>
      <c r="B299" s="81">
        <v>873</v>
      </c>
      <c r="C299" s="85" t="s">
        <v>130</v>
      </c>
      <c r="D299" s="86" t="s">
        <v>128</v>
      </c>
      <c r="E299" s="92" t="s">
        <v>140</v>
      </c>
      <c r="F299" s="81">
        <v>200</v>
      </c>
      <c r="G299" s="132">
        <v>273200</v>
      </c>
      <c r="H299" s="132">
        <v>273200</v>
      </c>
      <c r="I299" s="132">
        <v>273200</v>
      </c>
    </row>
    <row r="300" spans="1:9" s="124" customFormat="1" ht="31.5" x14ac:dyDescent="0.25">
      <c r="A300" s="95" t="s">
        <v>72</v>
      </c>
      <c r="B300" s="84">
        <v>873</v>
      </c>
      <c r="C300" s="86" t="s">
        <v>130</v>
      </c>
      <c r="D300" s="86" t="s">
        <v>128</v>
      </c>
      <c r="E300" s="95" t="s">
        <v>161</v>
      </c>
      <c r="F300" s="84"/>
      <c r="G300" s="130">
        <f>G301+G302</f>
        <v>4504100</v>
      </c>
      <c r="H300" s="130">
        <f>H301+H302</f>
        <v>4504100</v>
      </c>
      <c r="I300" s="130">
        <f>I301+I302</f>
        <v>4504100</v>
      </c>
    </row>
    <row r="301" spans="1:9" s="29" customFormat="1" ht="67.5" customHeight="1" x14ac:dyDescent="0.25">
      <c r="A301" s="102" t="s">
        <v>107</v>
      </c>
      <c r="B301" s="81">
        <v>873</v>
      </c>
      <c r="C301" s="85" t="s">
        <v>130</v>
      </c>
      <c r="D301" s="86" t="s">
        <v>128</v>
      </c>
      <c r="E301" s="95" t="s">
        <v>161</v>
      </c>
      <c r="F301" s="81">
        <v>100</v>
      </c>
      <c r="G301" s="129">
        <v>2023705.61</v>
      </c>
      <c r="H301" s="129">
        <v>2023705.61</v>
      </c>
      <c r="I301" s="129">
        <v>2023705.61</v>
      </c>
    </row>
    <row r="302" spans="1:9" s="29" customFormat="1" ht="31.5" x14ac:dyDescent="0.25">
      <c r="A302" s="102" t="s">
        <v>108</v>
      </c>
      <c r="B302" s="81">
        <v>873</v>
      </c>
      <c r="C302" s="85" t="s">
        <v>130</v>
      </c>
      <c r="D302" s="86" t="s">
        <v>128</v>
      </c>
      <c r="E302" s="95" t="s">
        <v>161</v>
      </c>
      <c r="F302" s="81">
        <v>200</v>
      </c>
      <c r="G302" s="131">
        <v>2480394.39</v>
      </c>
      <c r="H302" s="131">
        <v>2480394.39</v>
      </c>
      <c r="I302" s="131">
        <v>2480394.39</v>
      </c>
    </row>
    <row r="303" spans="1:9" s="118" customFormat="1" ht="31.5" x14ac:dyDescent="0.25">
      <c r="A303" s="151" t="s">
        <v>53</v>
      </c>
      <c r="B303" s="84">
        <v>873</v>
      </c>
      <c r="C303" s="86" t="s">
        <v>130</v>
      </c>
      <c r="D303" s="86" t="s">
        <v>128</v>
      </c>
      <c r="E303" s="92" t="s">
        <v>240</v>
      </c>
      <c r="F303" s="84"/>
      <c r="G303" s="130">
        <f>G304+G305+G306</f>
        <v>2852098.3200000003</v>
      </c>
      <c r="H303" s="130">
        <f t="shared" ref="H303:I303" si="76">H304+H305+H306</f>
        <v>2852098.3200000003</v>
      </c>
      <c r="I303" s="130">
        <f t="shared" si="76"/>
        <v>2852098.3200000003</v>
      </c>
    </row>
    <row r="304" spans="1:9" s="32" customFormat="1" ht="63.75" customHeight="1" x14ac:dyDescent="0.25">
      <c r="A304" s="102" t="s">
        <v>107</v>
      </c>
      <c r="B304" s="81">
        <v>873</v>
      </c>
      <c r="C304" s="85" t="s">
        <v>130</v>
      </c>
      <c r="D304" s="85" t="s">
        <v>128</v>
      </c>
      <c r="E304" s="92" t="s">
        <v>240</v>
      </c>
      <c r="F304" s="81">
        <v>100</v>
      </c>
      <c r="G304" s="129">
        <f>2011450.32</f>
        <v>2011450.32</v>
      </c>
      <c r="H304" s="129">
        <f t="shared" ref="H304:I304" si="77">2011450.32</f>
        <v>2011450.32</v>
      </c>
      <c r="I304" s="129">
        <f t="shared" si="77"/>
        <v>2011450.32</v>
      </c>
    </row>
    <row r="305" spans="1:9" s="29" customFormat="1" ht="31.5" x14ac:dyDescent="0.25">
      <c r="A305" s="102" t="s">
        <v>108</v>
      </c>
      <c r="B305" s="81">
        <v>873</v>
      </c>
      <c r="C305" s="86" t="s">
        <v>130</v>
      </c>
      <c r="D305" s="86" t="s">
        <v>128</v>
      </c>
      <c r="E305" s="92" t="s">
        <v>240</v>
      </c>
      <c r="F305" s="81">
        <v>200</v>
      </c>
      <c r="G305" s="131">
        <f>783324</f>
        <v>783324</v>
      </c>
      <c r="H305" s="131">
        <f t="shared" ref="H305:I305" si="78">783324</f>
        <v>783324</v>
      </c>
      <c r="I305" s="131">
        <f t="shared" si="78"/>
        <v>783324</v>
      </c>
    </row>
    <row r="306" spans="1:9" s="32" customFormat="1" ht="15.75" x14ac:dyDescent="0.25">
      <c r="A306" s="81" t="s">
        <v>96</v>
      </c>
      <c r="B306" s="81">
        <v>873</v>
      </c>
      <c r="C306" s="86" t="s">
        <v>130</v>
      </c>
      <c r="D306" s="86" t="s">
        <v>128</v>
      </c>
      <c r="E306" s="92" t="s">
        <v>240</v>
      </c>
      <c r="F306" s="81">
        <v>800</v>
      </c>
      <c r="G306" s="131">
        <f>57324</f>
        <v>57324</v>
      </c>
      <c r="H306" s="131">
        <f>57324</f>
        <v>57324</v>
      </c>
      <c r="I306" s="131">
        <f>57324</f>
        <v>57324</v>
      </c>
    </row>
    <row r="307" spans="1:9" s="118" customFormat="1" ht="47.25" x14ac:dyDescent="0.25">
      <c r="A307" s="153" t="s">
        <v>203</v>
      </c>
      <c r="B307" s="84">
        <v>873</v>
      </c>
      <c r="C307" s="86" t="s">
        <v>130</v>
      </c>
      <c r="D307" s="86" t="s">
        <v>128</v>
      </c>
      <c r="E307" s="95" t="s">
        <v>241</v>
      </c>
      <c r="F307" s="84"/>
      <c r="G307" s="133">
        <f>G308</f>
        <v>146068</v>
      </c>
      <c r="H307" s="133">
        <f t="shared" ref="H307:I307" si="79">H308</f>
        <v>146068</v>
      </c>
      <c r="I307" s="133">
        <f t="shared" si="79"/>
        <v>146068</v>
      </c>
    </row>
    <row r="308" spans="1:9" s="32" customFormat="1" ht="31.5" x14ac:dyDescent="0.25">
      <c r="A308" s="102" t="s">
        <v>108</v>
      </c>
      <c r="B308" s="81">
        <v>873</v>
      </c>
      <c r="C308" s="86" t="s">
        <v>130</v>
      </c>
      <c r="D308" s="86" t="s">
        <v>128</v>
      </c>
      <c r="E308" s="92" t="s">
        <v>241</v>
      </c>
      <c r="F308" s="81">
        <v>200</v>
      </c>
      <c r="G308" s="131">
        <v>146068</v>
      </c>
      <c r="H308" s="131">
        <v>146068</v>
      </c>
      <c r="I308" s="131">
        <v>146068</v>
      </c>
    </row>
    <row r="309" spans="1:9" s="104" customFormat="1" ht="47.25" x14ac:dyDescent="0.25">
      <c r="A309" s="150" t="s">
        <v>250</v>
      </c>
      <c r="B309" s="81">
        <v>873</v>
      </c>
      <c r="C309" s="86" t="s">
        <v>130</v>
      </c>
      <c r="D309" s="86" t="s">
        <v>128</v>
      </c>
      <c r="E309" s="92" t="s">
        <v>246</v>
      </c>
      <c r="F309" s="81"/>
      <c r="G309" s="131">
        <f>G310+G312+G314+G318</f>
        <v>13208388.540000001</v>
      </c>
      <c r="H309" s="131">
        <f>H310+H312+H314+H318</f>
        <v>13523041.07</v>
      </c>
      <c r="I309" s="131">
        <f t="shared" ref="I309" si="80">I310+I312+I314+I318</f>
        <v>13869157.590000002</v>
      </c>
    </row>
    <row r="310" spans="1:9" s="118" customFormat="1" ht="47.25" x14ac:dyDescent="0.25">
      <c r="A310" s="153" t="s">
        <v>198</v>
      </c>
      <c r="B310" s="84">
        <v>873</v>
      </c>
      <c r="C310" s="86" t="s">
        <v>130</v>
      </c>
      <c r="D310" s="86" t="s">
        <v>128</v>
      </c>
      <c r="E310" s="95" t="s">
        <v>242</v>
      </c>
      <c r="F310" s="84"/>
      <c r="G310" s="133">
        <f>G311</f>
        <v>3146519.27</v>
      </c>
      <c r="H310" s="133">
        <f t="shared" ref="H310:I310" si="81">H311</f>
        <v>3461171.2000000002</v>
      </c>
      <c r="I310" s="133">
        <f t="shared" si="81"/>
        <v>3807288.32</v>
      </c>
    </row>
    <row r="311" spans="1:9" s="32" customFormat="1" ht="63" x14ac:dyDescent="0.25">
      <c r="A311" s="102" t="s">
        <v>107</v>
      </c>
      <c r="B311" s="81">
        <v>873</v>
      </c>
      <c r="C311" s="86" t="s">
        <v>130</v>
      </c>
      <c r="D311" s="86" t="s">
        <v>128</v>
      </c>
      <c r="E311" s="92" t="s">
        <v>242</v>
      </c>
      <c r="F311" s="81">
        <v>100</v>
      </c>
      <c r="G311" s="130">
        <v>3146519.27</v>
      </c>
      <c r="H311" s="130">
        <v>3461171.2000000002</v>
      </c>
      <c r="I311" s="130">
        <v>3807288.32</v>
      </c>
    </row>
    <row r="312" spans="1:9" s="118" customFormat="1" ht="47.25" x14ac:dyDescent="0.25">
      <c r="A312" s="153" t="s">
        <v>41</v>
      </c>
      <c r="B312" s="84">
        <v>873</v>
      </c>
      <c r="C312" s="86" t="s">
        <v>130</v>
      </c>
      <c r="D312" s="86" t="s">
        <v>128</v>
      </c>
      <c r="E312" s="95" t="s">
        <v>144</v>
      </c>
      <c r="F312" s="84"/>
      <c r="G312" s="133">
        <f>G313</f>
        <v>56180</v>
      </c>
      <c r="H312" s="133">
        <f t="shared" ref="H312:I312" si="82">H313</f>
        <v>56180</v>
      </c>
      <c r="I312" s="133">
        <f t="shared" si="82"/>
        <v>56180</v>
      </c>
    </row>
    <row r="313" spans="1:9" s="32" customFormat="1" ht="31.5" x14ac:dyDescent="0.25">
      <c r="A313" s="102" t="s">
        <v>108</v>
      </c>
      <c r="B313" s="81">
        <v>873</v>
      </c>
      <c r="C313" s="86" t="s">
        <v>130</v>
      </c>
      <c r="D313" s="86" t="s">
        <v>128</v>
      </c>
      <c r="E313" s="92" t="s">
        <v>144</v>
      </c>
      <c r="F313" s="81">
        <v>200</v>
      </c>
      <c r="G313" s="131">
        <v>56180</v>
      </c>
      <c r="H313" s="131">
        <v>56180</v>
      </c>
      <c r="I313" s="131">
        <v>56180</v>
      </c>
    </row>
    <row r="314" spans="1:9" s="118" customFormat="1" ht="31.5" x14ac:dyDescent="0.25">
      <c r="A314" s="153" t="s">
        <v>201</v>
      </c>
      <c r="B314" s="84">
        <v>873</v>
      </c>
      <c r="C314" s="86" t="s">
        <v>130</v>
      </c>
      <c r="D314" s="86" t="s">
        <v>128</v>
      </c>
      <c r="E314" s="95" t="s">
        <v>243</v>
      </c>
      <c r="F314" s="84"/>
      <c r="G314" s="133">
        <f>G315+G316+G317</f>
        <v>9689395.870000001</v>
      </c>
      <c r="H314" s="133">
        <f t="shared" ref="H314:I314" si="83">H315+H316+H317</f>
        <v>9689395.870000001</v>
      </c>
      <c r="I314" s="133">
        <f t="shared" si="83"/>
        <v>9689395.870000001</v>
      </c>
    </row>
    <row r="315" spans="1:9" s="32" customFormat="1" ht="63" x14ac:dyDescent="0.25">
      <c r="A315" s="102" t="s">
        <v>107</v>
      </c>
      <c r="B315" s="81">
        <v>873</v>
      </c>
      <c r="C315" s="86" t="s">
        <v>130</v>
      </c>
      <c r="D315" s="86" t="s">
        <v>128</v>
      </c>
      <c r="E315" s="92" t="s">
        <v>243</v>
      </c>
      <c r="F315" s="81">
        <v>100</v>
      </c>
      <c r="G315" s="131">
        <v>8343351.8700000001</v>
      </c>
      <c r="H315" s="131">
        <v>8343351.8700000001</v>
      </c>
      <c r="I315" s="131">
        <v>8343351.8700000001</v>
      </c>
    </row>
    <row r="316" spans="1:9" s="32" customFormat="1" ht="31.5" x14ac:dyDescent="0.25">
      <c r="A316" s="102" t="s">
        <v>108</v>
      </c>
      <c r="B316" s="81">
        <v>873</v>
      </c>
      <c r="C316" s="86" t="s">
        <v>130</v>
      </c>
      <c r="D316" s="86" t="s">
        <v>128</v>
      </c>
      <c r="E316" s="92" t="s">
        <v>243</v>
      </c>
      <c r="F316" s="81">
        <v>200</v>
      </c>
      <c r="G316" s="131">
        <f>1439892-101124</f>
        <v>1338768</v>
      </c>
      <c r="H316" s="131">
        <f t="shared" ref="H316:I316" si="84">1439892-101124</f>
        <v>1338768</v>
      </c>
      <c r="I316" s="131">
        <f t="shared" si="84"/>
        <v>1338768</v>
      </c>
    </row>
    <row r="317" spans="1:9" s="32" customFormat="1" ht="15.75" x14ac:dyDescent="0.25">
      <c r="A317" s="81" t="s">
        <v>96</v>
      </c>
      <c r="B317" s="81">
        <v>873</v>
      </c>
      <c r="C317" s="86" t="s">
        <v>130</v>
      </c>
      <c r="D317" s="86" t="s">
        <v>128</v>
      </c>
      <c r="E317" s="92" t="s">
        <v>243</v>
      </c>
      <c r="F317" s="81">
        <v>800</v>
      </c>
      <c r="G317" s="131">
        <v>7276</v>
      </c>
      <c r="H317" s="131">
        <v>7276</v>
      </c>
      <c r="I317" s="131">
        <v>7276</v>
      </c>
    </row>
    <row r="318" spans="1:9" s="118" customFormat="1" ht="47.25" x14ac:dyDescent="0.25">
      <c r="A318" s="153" t="s">
        <v>203</v>
      </c>
      <c r="B318" s="84">
        <v>873</v>
      </c>
      <c r="C318" s="86" t="s">
        <v>130</v>
      </c>
      <c r="D318" s="86" t="s">
        <v>128</v>
      </c>
      <c r="E318" s="95" t="s">
        <v>244</v>
      </c>
      <c r="F318" s="84"/>
      <c r="G318" s="133">
        <f>G319</f>
        <v>316293.40000000002</v>
      </c>
      <c r="H318" s="133">
        <f t="shared" ref="H318:I318" si="85">H319</f>
        <v>316294</v>
      </c>
      <c r="I318" s="133">
        <f t="shared" si="85"/>
        <v>316293.40000000002</v>
      </c>
    </row>
    <row r="319" spans="1:9" s="32" customFormat="1" ht="31.5" x14ac:dyDescent="0.25">
      <c r="A319" s="102" t="s">
        <v>108</v>
      </c>
      <c r="B319" s="81">
        <v>873</v>
      </c>
      <c r="C319" s="86" t="s">
        <v>130</v>
      </c>
      <c r="D319" s="86" t="s">
        <v>128</v>
      </c>
      <c r="E319" s="92" t="s">
        <v>244</v>
      </c>
      <c r="F319" s="81">
        <v>200</v>
      </c>
      <c r="G319" s="131">
        <v>316293.40000000002</v>
      </c>
      <c r="H319" s="131">
        <v>316294</v>
      </c>
      <c r="I319" s="131">
        <v>316293.40000000002</v>
      </c>
    </row>
    <row r="320" spans="1:9" s="126" customFormat="1" ht="46.9" customHeight="1" x14ac:dyDescent="0.25">
      <c r="A320" s="154" t="s">
        <v>195</v>
      </c>
      <c r="B320" s="84">
        <v>873</v>
      </c>
      <c r="C320" s="86" t="s">
        <v>130</v>
      </c>
      <c r="D320" s="86" t="s">
        <v>128</v>
      </c>
      <c r="E320" s="155" t="s">
        <v>263</v>
      </c>
      <c r="F320" s="84"/>
      <c r="G320" s="133">
        <f>G321</f>
        <v>3335199.85</v>
      </c>
      <c r="H320" s="133">
        <f>H321</f>
        <v>3385801.02</v>
      </c>
      <c r="I320" s="133">
        <f>I321</f>
        <v>3447046.81</v>
      </c>
    </row>
    <row r="321" spans="1:9" s="55" customFormat="1" ht="65.25" customHeight="1" x14ac:dyDescent="0.25">
      <c r="A321" s="102" t="s">
        <v>107</v>
      </c>
      <c r="B321" s="81">
        <v>873</v>
      </c>
      <c r="C321" s="86" t="s">
        <v>130</v>
      </c>
      <c r="D321" s="86" t="s">
        <v>128</v>
      </c>
      <c r="E321" s="155" t="s">
        <v>263</v>
      </c>
      <c r="F321" s="81">
        <v>100</v>
      </c>
      <c r="G321" s="130">
        <v>3335199.85</v>
      </c>
      <c r="H321" s="130">
        <v>3385801.02</v>
      </c>
      <c r="I321" s="130">
        <v>3447046.81</v>
      </c>
    </row>
    <row r="322" spans="1:9" s="55" customFormat="1" ht="52.15" customHeight="1" x14ac:dyDescent="0.25">
      <c r="A322" s="165" t="s">
        <v>265</v>
      </c>
      <c r="B322" s="84">
        <v>873</v>
      </c>
      <c r="C322" s="86" t="s">
        <v>130</v>
      </c>
      <c r="D322" s="86" t="s">
        <v>128</v>
      </c>
      <c r="E322" s="155" t="s">
        <v>264</v>
      </c>
      <c r="F322" s="81"/>
      <c r="G322" s="130">
        <f>G323</f>
        <v>1328040</v>
      </c>
      <c r="H322" s="130">
        <f t="shared" ref="H322:I322" si="86">H323</f>
        <v>1328040</v>
      </c>
      <c r="I322" s="130">
        <f t="shared" si="86"/>
        <v>1328040</v>
      </c>
    </row>
    <row r="323" spans="1:9" s="55" customFormat="1" ht="66" customHeight="1" x14ac:dyDescent="0.25">
      <c r="A323" s="102" t="s">
        <v>107</v>
      </c>
      <c r="B323" s="81">
        <v>873</v>
      </c>
      <c r="C323" s="86" t="s">
        <v>130</v>
      </c>
      <c r="D323" s="86" t="s">
        <v>128</v>
      </c>
      <c r="E323" s="155" t="s">
        <v>264</v>
      </c>
      <c r="F323" s="81">
        <v>100</v>
      </c>
      <c r="G323" s="130">
        <v>1328040</v>
      </c>
      <c r="H323" s="130">
        <v>1328040</v>
      </c>
      <c r="I323" s="130">
        <v>1328040</v>
      </c>
    </row>
    <row r="324" spans="1:9" s="29" customFormat="1" ht="15.75" x14ac:dyDescent="0.25">
      <c r="A324" s="95" t="s">
        <v>36</v>
      </c>
      <c r="B324" s="84">
        <v>873</v>
      </c>
      <c r="C324" s="86" t="s">
        <v>134</v>
      </c>
      <c r="D324" s="86" t="s">
        <v>121</v>
      </c>
      <c r="E324" s="95"/>
      <c r="F324" s="84"/>
      <c r="G324" s="130">
        <f>G325+G332+G335</f>
        <v>9168830</v>
      </c>
      <c r="H324" s="130">
        <f>H325+H332+H335</f>
        <v>9168830</v>
      </c>
      <c r="I324" s="130">
        <f>I325+I332+I335</f>
        <v>9168830</v>
      </c>
    </row>
    <row r="325" spans="1:9" s="29" customFormat="1" ht="15.75" x14ac:dyDescent="0.25">
      <c r="A325" s="95" t="s">
        <v>18</v>
      </c>
      <c r="B325" s="84">
        <v>873</v>
      </c>
      <c r="C325" s="86" t="s">
        <v>134</v>
      </c>
      <c r="D325" s="86" t="s">
        <v>123</v>
      </c>
      <c r="E325" s="95"/>
      <c r="F325" s="84"/>
      <c r="G325" s="130">
        <f>G326+G330+G328</f>
        <v>5973220</v>
      </c>
      <c r="H325" s="130">
        <f>H326+H330+H328</f>
        <v>5973220</v>
      </c>
      <c r="I325" s="130">
        <f>I326+I330+I328</f>
        <v>5973220</v>
      </c>
    </row>
    <row r="326" spans="1:9" s="38" customFormat="1" ht="56.25" customHeight="1" x14ac:dyDescent="0.25">
      <c r="A326" s="95" t="s">
        <v>74</v>
      </c>
      <c r="B326" s="84">
        <v>873</v>
      </c>
      <c r="C326" s="86" t="s">
        <v>134</v>
      </c>
      <c r="D326" s="86" t="s">
        <v>123</v>
      </c>
      <c r="E326" s="95" t="s">
        <v>73</v>
      </c>
      <c r="F326" s="81"/>
      <c r="G326" s="130">
        <f>G327</f>
        <v>5963220</v>
      </c>
      <c r="H326" s="130">
        <f>H327</f>
        <v>5963220</v>
      </c>
      <c r="I326" s="130">
        <f>I327</f>
        <v>5963220</v>
      </c>
    </row>
    <row r="327" spans="1:9" s="54" customFormat="1" ht="35.25" customHeight="1" x14ac:dyDescent="0.25">
      <c r="A327" s="102" t="s">
        <v>113</v>
      </c>
      <c r="B327" s="81">
        <v>873</v>
      </c>
      <c r="C327" s="85" t="s">
        <v>134</v>
      </c>
      <c r="D327" s="85" t="s">
        <v>123</v>
      </c>
      <c r="E327" s="92" t="s">
        <v>73</v>
      </c>
      <c r="F327" s="81">
        <v>300</v>
      </c>
      <c r="G327" s="129">
        <v>5963220</v>
      </c>
      <c r="H327" s="129">
        <v>5963220</v>
      </c>
      <c r="I327" s="129">
        <v>5963220</v>
      </c>
    </row>
    <row r="328" spans="1:9" s="38" customFormat="1" ht="48.75" customHeight="1" x14ac:dyDescent="0.25">
      <c r="A328" s="102" t="s">
        <v>169</v>
      </c>
      <c r="B328" s="84">
        <v>873</v>
      </c>
      <c r="C328" s="86" t="s">
        <v>134</v>
      </c>
      <c r="D328" s="86" t="s">
        <v>123</v>
      </c>
      <c r="E328" s="95" t="s">
        <v>168</v>
      </c>
      <c r="F328" s="81"/>
      <c r="G328" s="129">
        <f>G329</f>
        <v>0</v>
      </c>
      <c r="H328" s="129">
        <f>H329</f>
        <v>0</v>
      </c>
      <c r="I328" s="129">
        <f>I329</f>
        <v>0</v>
      </c>
    </row>
    <row r="329" spans="1:9" s="32" customFormat="1" ht="33.75" customHeight="1" x14ac:dyDescent="0.25">
      <c r="A329" s="102" t="s">
        <v>113</v>
      </c>
      <c r="B329" s="81">
        <v>873</v>
      </c>
      <c r="C329" s="85" t="s">
        <v>134</v>
      </c>
      <c r="D329" s="85" t="s">
        <v>123</v>
      </c>
      <c r="E329" s="95" t="s">
        <v>168</v>
      </c>
      <c r="F329" s="81">
        <v>300</v>
      </c>
      <c r="G329" s="129"/>
      <c r="H329" s="129"/>
      <c r="I329" s="129"/>
    </row>
    <row r="330" spans="1:9" s="39" customFormat="1" ht="49.5" customHeight="1" x14ac:dyDescent="0.25">
      <c r="A330" s="87" t="s">
        <v>76</v>
      </c>
      <c r="B330" s="84">
        <v>873</v>
      </c>
      <c r="C330" s="86" t="s">
        <v>134</v>
      </c>
      <c r="D330" s="86" t="s">
        <v>123</v>
      </c>
      <c r="E330" s="95" t="s">
        <v>75</v>
      </c>
      <c r="F330" s="84"/>
      <c r="G330" s="130">
        <f>G331</f>
        <v>10000</v>
      </c>
      <c r="H330" s="130">
        <f>H331</f>
        <v>10000</v>
      </c>
      <c r="I330" s="130">
        <f>I331</f>
        <v>10000</v>
      </c>
    </row>
    <row r="331" spans="1:9" s="29" customFormat="1" ht="33" customHeight="1" x14ac:dyDescent="0.25">
      <c r="A331" s="102" t="s">
        <v>113</v>
      </c>
      <c r="B331" s="81">
        <v>873</v>
      </c>
      <c r="C331" s="85" t="s">
        <v>134</v>
      </c>
      <c r="D331" s="85" t="s">
        <v>123</v>
      </c>
      <c r="E331" s="92" t="s">
        <v>75</v>
      </c>
      <c r="F331" s="81">
        <v>300</v>
      </c>
      <c r="G331" s="129">
        <v>10000</v>
      </c>
      <c r="H331" s="129">
        <v>10000</v>
      </c>
      <c r="I331" s="129">
        <v>10000</v>
      </c>
    </row>
    <row r="332" spans="1:9" s="39" customFormat="1" ht="21" customHeight="1" x14ac:dyDescent="0.25">
      <c r="A332" s="95" t="s">
        <v>78</v>
      </c>
      <c r="B332" s="84">
        <v>873</v>
      </c>
      <c r="C332" s="86" t="s">
        <v>134</v>
      </c>
      <c r="D332" s="86" t="s">
        <v>132</v>
      </c>
      <c r="E332" s="95" t="s">
        <v>77</v>
      </c>
      <c r="F332" s="84"/>
      <c r="G332" s="130">
        <f>G333+G334</f>
        <v>3195610</v>
      </c>
      <c r="H332" s="130">
        <f>H333+H334</f>
        <v>3195610</v>
      </c>
      <c r="I332" s="130">
        <f>I333+I334</f>
        <v>3195610</v>
      </c>
    </row>
    <row r="333" spans="1:9" s="29" customFormat="1" ht="66.75" customHeight="1" x14ac:dyDescent="0.25">
      <c r="A333" s="102" t="s">
        <v>107</v>
      </c>
      <c r="B333" s="81">
        <v>873</v>
      </c>
      <c r="C333" s="85" t="s">
        <v>134</v>
      </c>
      <c r="D333" s="85" t="s">
        <v>132</v>
      </c>
      <c r="E333" s="92" t="s">
        <v>77</v>
      </c>
      <c r="F333" s="81">
        <v>100</v>
      </c>
      <c r="G333" s="129">
        <v>2939535</v>
      </c>
      <c r="H333" s="129">
        <v>2939535</v>
      </c>
      <c r="I333" s="129">
        <v>2939535</v>
      </c>
    </row>
    <row r="334" spans="1:9" s="32" customFormat="1" ht="31.5" x14ac:dyDescent="0.25">
      <c r="A334" s="102" t="s">
        <v>108</v>
      </c>
      <c r="B334" s="81">
        <v>873</v>
      </c>
      <c r="C334" s="85" t="s">
        <v>134</v>
      </c>
      <c r="D334" s="85" t="s">
        <v>132</v>
      </c>
      <c r="E334" s="92" t="s">
        <v>77</v>
      </c>
      <c r="F334" s="81">
        <v>200</v>
      </c>
      <c r="G334" s="131">
        <v>256075</v>
      </c>
      <c r="H334" s="131">
        <v>256075</v>
      </c>
      <c r="I334" s="131">
        <v>256075</v>
      </c>
    </row>
    <row r="335" spans="1:9" s="32" customFormat="1" ht="64.5" customHeight="1" x14ac:dyDescent="0.25">
      <c r="A335" s="87" t="s">
        <v>177</v>
      </c>
      <c r="B335" s="84">
        <v>873</v>
      </c>
      <c r="C335" s="86" t="s">
        <v>134</v>
      </c>
      <c r="D335" s="86" t="s">
        <v>132</v>
      </c>
      <c r="E335" s="95" t="s">
        <v>176</v>
      </c>
      <c r="F335" s="84"/>
      <c r="G335" s="133">
        <f>G336</f>
        <v>0</v>
      </c>
      <c r="H335" s="133"/>
      <c r="I335" s="133"/>
    </row>
    <row r="336" spans="1:9" s="32" customFormat="1" ht="67.5" customHeight="1" x14ac:dyDescent="0.25">
      <c r="A336" s="102" t="s">
        <v>107</v>
      </c>
      <c r="B336" s="81">
        <v>873</v>
      </c>
      <c r="C336" s="85" t="s">
        <v>134</v>
      </c>
      <c r="D336" s="85" t="s">
        <v>132</v>
      </c>
      <c r="E336" s="92" t="s">
        <v>176</v>
      </c>
      <c r="F336" s="81">
        <v>100</v>
      </c>
      <c r="G336" s="131"/>
      <c r="H336" s="131"/>
      <c r="I336" s="131"/>
    </row>
    <row r="337" spans="1:9" s="32" customFormat="1" ht="60.75" customHeight="1" x14ac:dyDescent="0.25">
      <c r="A337" s="87" t="s">
        <v>91</v>
      </c>
      <c r="B337" s="84" t="s">
        <v>6</v>
      </c>
      <c r="C337" s="86"/>
      <c r="D337" s="86"/>
      <c r="E337" s="86"/>
      <c r="F337" s="84"/>
      <c r="G337" s="130">
        <f>G338+G352</f>
        <v>61683981.870000005</v>
      </c>
      <c r="H337" s="130">
        <f>H338+H352</f>
        <v>56042058.549999997</v>
      </c>
      <c r="I337" s="130">
        <f>I338+I352</f>
        <v>56547863.260000005</v>
      </c>
    </row>
    <row r="338" spans="1:9" s="38" customFormat="1" ht="15.75" x14ac:dyDescent="0.25">
      <c r="A338" s="87" t="s">
        <v>32</v>
      </c>
      <c r="B338" s="84" t="s">
        <v>6</v>
      </c>
      <c r="C338" s="86" t="s">
        <v>122</v>
      </c>
      <c r="D338" s="86" t="s">
        <v>121</v>
      </c>
      <c r="E338" s="86"/>
      <c r="F338" s="84"/>
      <c r="G338" s="130">
        <f>G340+G342+G344+G346</f>
        <v>8069015.7699999996</v>
      </c>
      <c r="H338" s="130">
        <f t="shared" ref="H338:I338" si="87">H340+H342+H344+H346</f>
        <v>8435610.4499999993</v>
      </c>
      <c r="I338" s="130">
        <f t="shared" si="87"/>
        <v>8941415.1600000001</v>
      </c>
    </row>
    <row r="339" spans="1:9" s="38" customFormat="1" ht="45" customHeight="1" x14ac:dyDescent="0.25">
      <c r="A339" s="87" t="s">
        <v>4</v>
      </c>
      <c r="B339" s="84" t="s">
        <v>6</v>
      </c>
      <c r="C339" s="86" t="s">
        <v>122</v>
      </c>
      <c r="D339" s="86" t="s">
        <v>132</v>
      </c>
      <c r="E339" s="86"/>
      <c r="F339" s="84"/>
      <c r="G339" s="130">
        <f>G340+G342+G344+G346</f>
        <v>8069015.7699999996</v>
      </c>
      <c r="H339" s="130">
        <f t="shared" ref="H339:I339" si="88">H340+H342+H344+H346</f>
        <v>8435610.4499999993</v>
      </c>
      <c r="I339" s="130">
        <f t="shared" si="88"/>
        <v>8941415.1600000001</v>
      </c>
    </row>
    <row r="340" spans="1:9" s="128" customFormat="1" ht="63" customHeight="1" x14ac:dyDescent="0.25">
      <c r="A340" s="95" t="s">
        <v>171</v>
      </c>
      <c r="B340" s="84" t="s">
        <v>6</v>
      </c>
      <c r="C340" s="86" t="s">
        <v>122</v>
      </c>
      <c r="D340" s="86" t="s">
        <v>132</v>
      </c>
      <c r="E340" s="86" t="s">
        <v>170</v>
      </c>
      <c r="F340" s="84"/>
      <c r="G340" s="130">
        <f>G341</f>
        <v>93227</v>
      </c>
      <c r="H340" s="130"/>
      <c r="I340" s="130"/>
    </row>
    <row r="341" spans="1:9" s="29" customFormat="1" ht="69" customHeight="1" x14ac:dyDescent="0.25">
      <c r="A341" s="102" t="s">
        <v>107</v>
      </c>
      <c r="B341" s="84" t="s">
        <v>6</v>
      </c>
      <c r="C341" s="86" t="s">
        <v>122</v>
      </c>
      <c r="D341" s="86" t="s">
        <v>132</v>
      </c>
      <c r="E341" s="86" t="s">
        <v>170</v>
      </c>
      <c r="F341" s="84">
        <v>100</v>
      </c>
      <c r="G341" s="130">
        <v>93227</v>
      </c>
      <c r="H341" s="130"/>
      <c r="I341" s="130"/>
    </row>
    <row r="342" spans="1:9" s="32" customFormat="1" ht="57" customHeight="1" x14ac:dyDescent="0.25">
      <c r="A342" s="151" t="s">
        <v>198</v>
      </c>
      <c r="B342" s="84" t="s">
        <v>6</v>
      </c>
      <c r="C342" s="86" t="s">
        <v>122</v>
      </c>
      <c r="D342" s="86" t="s">
        <v>132</v>
      </c>
      <c r="E342" s="92" t="s">
        <v>247</v>
      </c>
      <c r="F342" s="84"/>
      <c r="G342" s="130">
        <f>G343</f>
        <v>4598215.97</v>
      </c>
      <c r="H342" s="130">
        <f t="shared" ref="H342:I342" si="89">H343</f>
        <v>5058037.57</v>
      </c>
      <c r="I342" s="130">
        <f t="shared" si="89"/>
        <v>5563841.3200000003</v>
      </c>
    </row>
    <row r="343" spans="1:9" s="32" customFormat="1" ht="63.75" customHeight="1" x14ac:dyDescent="0.25">
      <c r="A343" s="102" t="s">
        <v>107</v>
      </c>
      <c r="B343" s="84" t="s">
        <v>6</v>
      </c>
      <c r="C343" s="86" t="s">
        <v>122</v>
      </c>
      <c r="D343" s="86" t="s">
        <v>132</v>
      </c>
      <c r="E343" s="92" t="s">
        <v>247</v>
      </c>
      <c r="F343" s="84">
        <v>100</v>
      </c>
      <c r="G343" s="134">
        <v>4598215.97</v>
      </c>
      <c r="H343" s="134">
        <v>5058037.57</v>
      </c>
      <c r="I343" s="134">
        <v>5563841.3200000003</v>
      </c>
    </row>
    <row r="344" spans="1:9" s="29" customFormat="1" ht="31.15" customHeight="1" x14ac:dyDescent="0.25">
      <c r="A344" s="95" t="s">
        <v>41</v>
      </c>
      <c r="B344" s="84" t="s">
        <v>6</v>
      </c>
      <c r="C344" s="86" t="s">
        <v>122</v>
      </c>
      <c r="D344" s="86" t="s">
        <v>132</v>
      </c>
      <c r="E344" s="95" t="s">
        <v>172</v>
      </c>
      <c r="F344" s="84"/>
      <c r="G344" s="130">
        <f>+G345</f>
        <v>50000</v>
      </c>
      <c r="H344" s="130">
        <f t="shared" ref="H344:I344" si="90">+H345</f>
        <v>50000</v>
      </c>
      <c r="I344" s="130">
        <f t="shared" si="90"/>
        <v>50000</v>
      </c>
    </row>
    <row r="345" spans="1:9" s="29" customFormat="1" ht="31.5" x14ac:dyDescent="0.25">
      <c r="A345" s="102" t="s">
        <v>108</v>
      </c>
      <c r="B345" s="81" t="s">
        <v>6</v>
      </c>
      <c r="C345" s="85" t="s">
        <v>122</v>
      </c>
      <c r="D345" s="85" t="s">
        <v>132</v>
      </c>
      <c r="E345" s="92" t="s">
        <v>172</v>
      </c>
      <c r="F345" s="81">
        <v>200</v>
      </c>
      <c r="G345" s="156">
        <v>50000</v>
      </c>
      <c r="H345" s="156">
        <v>50000</v>
      </c>
      <c r="I345" s="156">
        <v>50000</v>
      </c>
    </row>
    <row r="346" spans="1:9" s="32" customFormat="1" ht="31.5" x14ac:dyDescent="0.25">
      <c r="A346" s="153" t="s">
        <v>201</v>
      </c>
      <c r="B346" s="84" t="s">
        <v>6</v>
      </c>
      <c r="C346" s="86" t="s">
        <v>122</v>
      </c>
      <c r="D346" s="86" t="s">
        <v>132</v>
      </c>
      <c r="E346" s="95" t="s">
        <v>248</v>
      </c>
      <c r="F346" s="84"/>
      <c r="G346" s="133">
        <f>G347+G348+G349</f>
        <v>3327572.8</v>
      </c>
      <c r="H346" s="133">
        <f t="shared" ref="H346:I346" si="91">H347+H348+H349</f>
        <v>3327572.88</v>
      </c>
      <c r="I346" s="133">
        <f t="shared" si="91"/>
        <v>3327573.84</v>
      </c>
    </row>
    <row r="347" spans="1:9" s="29" customFormat="1" ht="63" x14ac:dyDescent="0.25">
      <c r="A347" s="34" t="s">
        <v>107</v>
      </c>
      <c r="B347" s="81" t="s">
        <v>6</v>
      </c>
      <c r="C347" s="85" t="s">
        <v>122</v>
      </c>
      <c r="D347" s="85" t="s">
        <v>132</v>
      </c>
      <c r="E347" s="92" t="s">
        <v>248</v>
      </c>
      <c r="F347" s="81">
        <v>100</v>
      </c>
      <c r="G347" s="131">
        <v>2193728.7999999998</v>
      </c>
      <c r="H347" s="131">
        <v>2193728.7999999998</v>
      </c>
      <c r="I347" s="131">
        <v>2193728.7999999998</v>
      </c>
    </row>
    <row r="348" spans="1:9" s="29" customFormat="1" ht="32.25" thickBot="1" x14ac:dyDescent="0.3">
      <c r="A348" s="102" t="s">
        <v>108</v>
      </c>
      <c r="B348" s="81" t="s">
        <v>6</v>
      </c>
      <c r="C348" s="85" t="s">
        <v>122</v>
      </c>
      <c r="D348" s="85" t="s">
        <v>132</v>
      </c>
      <c r="E348" s="92" t="s">
        <v>248</v>
      </c>
      <c r="F348" s="81">
        <v>200</v>
      </c>
      <c r="G348" s="131">
        <v>1130680.1499999999</v>
      </c>
      <c r="H348" s="131">
        <v>1130681.23</v>
      </c>
      <c r="I348" s="131">
        <v>1130681.19</v>
      </c>
    </row>
    <row r="349" spans="1:9" s="29" customFormat="1" ht="21.75" customHeight="1" thickBot="1" x14ac:dyDescent="0.3">
      <c r="A349" s="42" t="s">
        <v>96</v>
      </c>
      <c r="B349" s="81" t="s">
        <v>6</v>
      </c>
      <c r="C349" s="85" t="s">
        <v>122</v>
      </c>
      <c r="D349" s="85" t="s">
        <v>132</v>
      </c>
      <c r="E349" s="92" t="s">
        <v>248</v>
      </c>
      <c r="F349" s="81">
        <v>800</v>
      </c>
      <c r="G349" s="131">
        <v>3163.85</v>
      </c>
      <c r="H349" s="131">
        <v>3162.85</v>
      </c>
      <c r="I349" s="131">
        <v>3163.85</v>
      </c>
    </row>
    <row r="350" spans="1:9" s="32" customFormat="1" ht="48.75" customHeight="1" x14ac:dyDescent="0.25">
      <c r="A350" s="87" t="s">
        <v>177</v>
      </c>
      <c r="B350" s="84" t="s">
        <v>6</v>
      </c>
      <c r="C350" s="86" t="s">
        <v>122</v>
      </c>
      <c r="D350" s="86" t="s">
        <v>132</v>
      </c>
      <c r="E350" s="95" t="s">
        <v>176</v>
      </c>
      <c r="F350" s="84"/>
      <c r="G350" s="133">
        <f>G351</f>
        <v>0</v>
      </c>
      <c r="H350" s="133"/>
      <c r="I350" s="133"/>
    </row>
    <row r="351" spans="1:9" s="29" customFormat="1" ht="69.75" customHeight="1" x14ac:dyDescent="0.25">
      <c r="A351" s="102" t="s">
        <v>107</v>
      </c>
      <c r="B351" s="81" t="s">
        <v>6</v>
      </c>
      <c r="C351" s="85" t="s">
        <v>122</v>
      </c>
      <c r="D351" s="85" t="s">
        <v>132</v>
      </c>
      <c r="E351" s="92" t="s">
        <v>176</v>
      </c>
      <c r="F351" s="81">
        <v>100</v>
      </c>
      <c r="G351" s="131"/>
      <c r="H351" s="131"/>
      <c r="I351" s="131"/>
    </row>
    <row r="352" spans="1:9" s="55" customFormat="1" ht="48.75" customHeight="1" x14ac:dyDescent="0.25">
      <c r="A352" s="87" t="s">
        <v>39</v>
      </c>
      <c r="B352" s="84" t="s">
        <v>6</v>
      </c>
      <c r="C352" s="86" t="s">
        <v>135</v>
      </c>
      <c r="D352" s="86" t="s">
        <v>121</v>
      </c>
      <c r="E352" s="86"/>
      <c r="F352" s="84"/>
      <c r="G352" s="130">
        <f t="shared" ref="G352:I353" si="92">G353</f>
        <v>53614966.100000001</v>
      </c>
      <c r="H352" s="130">
        <f t="shared" si="92"/>
        <v>47606448.100000001</v>
      </c>
      <c r="I352" s="130">
        <f t="shared" si="92"/>
        <v>47606448.100000001</v>
      </c>
    </row>
    <row r="353" spans="1:9" s="29" customFormat="1" ht="54" customHeight="1" x14ac:dyDescent="0.25">
      <c r="A353" s="95" t="s">
        <v>21</v>
      </c>
      <c r="B353" s="84" t="s">
        <v>6</v>
      </c>
      <c r="C353" s="86" t="s">
        <v>135</v>
      </c>
      <c r="D353" s="86" t="s">
        <v>122</v>
      </c>
      <c r="E353" s="86"/>
      <c r="F353" s="84"/>
      <c r="G353" s="130">
        <f t="shared" si="92"/>
        <v>53614966.100000001</v>
      </c>
      <c r="H353" s="130">
        <f t="shared" si="92"/>
        <v>47606448.100000001</v>
      </c>
      <c r="I353" s="130">
        <f t="shared" si="92"/>
        <v>47606448.100000001</v>
      </c>
    </row>
    <row r="354" spans="1:9" s="29" customFormat="1" ht="34.5" customHeight="1" x14ac:dyDescent="0.25">
      <c r="A354" s="92" t="s">
        <v>46</v>
      </c>
      <c r="B354" s="81" t="s">
        <v>6</v>
      </c>
      <c r="C354" s="85" t="s">
        <v>135</v>
      </c>
      <c r="D354" s="85" t="s">
        <v>122</v>
      </c>
      <c r="E354" s="92" t="s">
        <v>153</v>
      </c>
      <c r="F354" s="81"/>
      <c r="G354" s="129">
        <f>G355+G356</f>
        <v>53614966.100000001</v>
      </c>
      <c r="H354" s="129">
        <f>H355+H356</f>
        <v>47606448.100000001</v>
      </c>
      <c r="I354" s="129">
        <f>I355+I356</f>
        <v>47606448.100000001</v>
      </c>
    </row>
    <row r="355" spans="1:9" s="38" customFormat="1" ht="22.15" customHeight="1" x14ac:dyDescent="0.25">
      <c r="A355" s="87" t="s">
        <v>154</v>
      </c>
      <c r="B355" s="84" t="s">
        <v>6</v>
      </c>
      <c r="C355" s="86" t="s">
        <v>135</v>
      </c>
      <c r="D355" s="86" t="s">
        <v>122</v>
      </c>
      <c r="E355" s="95" t="s">
        <v>153</v>
      </c>
      <c r="F355" s="84">
        <v>500</v>
      </c>
      <c r="G355" s="130">
        <v>2928800</v>
      </c>
      <c r="H355" s="130">
        <v>2312500</v>
      </c>
      <c r="I355" s="130">
        <v>2312500</v>
      </c>
    </row>
    <row r="356" spans="1:9" ht="19.899999999999999" customHeight="1" x14ac:dyDescent="0.25">
      <c r="A356" s="102" t="s">
        <v>114</v>
      </c>
      <c r="B356" s="81" t="s">
        <v>6</v>
      </c>
      <c r="C356" s="85" t="s">
        <v>135</v>
      </c>
      <c r="D356" s="85" t="s">
        <v>122</v>
      </c>
      <c r="E356" s="92" t="s">
        <v>153</v>
      </c>
      <c r="F356" s="81">
        <v>500</v>
      </c>
      <c r="G356" s="129">
        <v>50686166.100000001</v>
      </c>
      <c r="H356" s="129">
        <v>45293948.100000001</v>
      </c>
      <c r="I356" s="129">
        <v>45293948.100000001</v>
      </c>
    </row>
    <row r="357" spans="1:9" ht="19.5" customHeight="1" x14ac:dyDescent="0.25">
      <c r="A357" s="87" t="s">
        <v>274</v>
      </c>
      <c r="B357" s="81"/>
      <c r="C357" s="85"/>
      <c r="D357" s="85"/>
      <c r="E357" s="85"/>
      <c r="F357" s="81"/>
      <c r="G357" s="130">
        <f>G12+G172+G186+G198+G214+G337+G11</f>
        <v>1284872915</v>
      </c>
      <c r="H357" s="130">
        <f>H12+H172+H186+H198+H214+H337+H11</f>
        <v>1637123742</v>
      </c>
      <c r="I357" s="130">
        <f>I12+I172+I186+I198+I214+I337+I11</f>
        <v>1429518810</v>
      </c>
    </row>
    <row r="358" spans="1:9" ht="12.75" customHeight="1" x14ac:dyDescent="0.25">
      <c r="A358" s="1"/>
      <c r="C358" s="1"/>
      <c r="D358" s="1"/>
      <c r="E358" s="1"/>
      <c r="G358" s="7"/>
      <c r="H358" s="7"/>
      <c r="I358" s="7"/>
    </row>
    <row r="359" spans="1:9" ht="12.75" customHeight="1" x14ac:dyDescent="0.25">
      <c r="A359" s="1"/>
      <c r="C359" s="1"/>
      <c r="D359" s="1"/>
      <c r="E359" s="1"/>
      <c r="G359" s="7"/>
      <c r="H359" s="7"/>
      <c r="I359" s="7"/>
    </row>
    <row r="360" spans="1:9" ht="12.75" customHeight="1" x14ac:dyDescent="0.25">
      <c r="A360" s="1"/>
      <c r="C360" s="1"/>
      <c r="D360" s="1"/>
      <c r="E360" s="1"/>
      <c r="G360" s="7"/>
      <c r="H360" s="7"/>
      <c r="I360" s="7"/>
    </row>
    <row r="361" spans="1:9" ht="12.75" customHeight="1" x14ac:dyDescent="0.25">
      <c r="A361" s="1"/>
      <c r="C361" s="1"/>
      <c r="D361" s="1"/>
      <c r="E361" s="1"/>
      <c r="G361" s="7"/>
      <c r="H361" s="7"/>
      <c r="I361" s="7"/>
    </row>
    <row r="362" spans="1:9" ht="12.75" customHeight="1" x14ac:dyDescent="0.25">
      <c r="A362" s="1"/>
      <c r="C362" s="1"/>
      <c r="D362" s="1"/>
      <c r="E362" s="1"/>
      <c r="G362" s="7"/>
      <c r="H362" s="7"/>
      <c r="I362" s="7"/>
    </row>
    <row r="363" spans="1:9" ht="12.75" customHeight="1" x14ac:dyDescent="0.25">
      <c r="A363" s="1"/>
      <c r="C363" s="1"/>
      <c r="D363" s="1"/>
      <c r="E363" s="1"/>
      <c r="G363" s="7"/>
      <c r="H363" s="7"/>
      <c r="I363" s="7"/>
    </row>
    <row r="364" spans="1:9" ht="12.75" customHeight="1" x14ac:dyDescent="0.25">
      <c r="A364" s="1"/>
      <c r="C364" s="1"/>
      <c r="D364" s="1"/>
      <c r="E364" s="1"/>
      <c r="G364" s="7"/>
      <c r="H364" s="7"/>
      <c r="I364" s="7"/>
    </row>
    <row r="365" spans="1:9" ht="12.75" customHeight="1" x14ac:dyDescent="0.25">
      <c r="A365" s="1"/>
      <c r="C365" s="1"/>
      <c r="D365" s="1"/>
      <c r="E365" s="1"/>
      <c r="G365" s="7"/>
      <c r="H365" s="7"/>
      <c r="I365" s="7"/>
    </row>
    <row r="366" spans="1:9" ht="12.75" customHeight="1" x14ac:dyDescent="0.25">
      <c r="A366" s="1"/>
      <c r="C366" s="1"/>
      <c r="D366" s="1"/>
      <c r="E366" s="1"/>
      <c r="G366" s="7"/>
      <c r="H366" s="7"/>
      <c r="I366" s="7"/>
    </row>
    <row r="367" spans="1:9" ht="12.75" customHeight="1" x14ac:dyDescent="0.25">
      <c r="A367" s="1"/>
      <c r="C367" s="1"/>
      <c r="D367" s="1"/>
      <c r="E367" s="1"/>
      <c r="G367" s="7"/>
      <c r="H367" s="7"/>
      <c r="I367" s="7"/>
    </row>
    <row r="368" spans="1:9" ht="12.75" customHeight="1" x14ac:dyDescent="0.25">
      <c r="A368" s="1"/>
      <c r="C368" s="1"/>
      <c r="D368" s="1"/>
      <c r="E368" s="1"/>
      <c r="G368" s="7"/>
      <c r="H368" s="7"/>
      <c r="I368" s="7"/>
    </row>
    <row r="369" spans="1:9" ht="12.75" customHeight="1" x14ac:dyDescent="0.25">
      <c r="A369" s="1"/>
      <c r="C369" s="1"/>
      <c r="D369" s="1"/>
      <c r="E369" s="1"/>
      <c r="G369" s="7"/>
      <c r="H369" s="7"/>
      <c r="I369" s="7"/>
    </row>
  </sheetData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4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61"/>
  <sheetViews>
    <sheetView tabSelected="1" workbookViewId="0">
      <selection sqref="A1:H319"/>
    </sheetView>
  </sheetViews>
  <sheetFormatPr defaultColWidth="8.85546875" defaultRowHeight="15.75" x14ac:dyDescent="0.25"/>
  <cols>
    <col min="1" max="1" width="53.42578125" style="11" customWidth="1"/>
    <col min="2" max="2" width="3.42578125" style="11" customWidth="1"/>
    <col min="3" max="3" width="3.5703125" style="11" customWidth="1"/>
    <col min="4" max="4" width="14" style="13" customWidth="1"/>
    <col min="5" max="5" width="6.85546875" style="10" customWidth="1"/>
    <col min="6" max="6" width="21.140625" style="10" customWidth="1"/>
    <col min="7" max="7" width="20.7109375" style="10" customWidth="1"/>
    <col min="8" max="8" width="25.42578125" style="10" customWidth="1"/>
    <col min="9" max="9" width="17.42578125" style="11" hidden="1" customWidth="1"/>
    <col min="10" max="10" width="16.28515625" style="11" hidden="1" customWidth="1"/>
    <col min="11" max="11" width="22.42578125" style="11" hidden="1" customWidth="1"/>
    <col min="12" max="12" width="14.7109375" style="69" hidden="1" customWidth="1"/>
    <col min="13" max="13" width="13.7109375" style="11" hidden="1" customWidth="1"/>
    <col min="14" max="15" width="0" style="11" hidden="1" customWidth="1"/>
    <col min="16" max="33" width="0" style="10" hidden="1" customWidth="1"/>
    <col min="34" max="16384" width="8.85546875" style="10"/>
  </cols>
  <sheetData>
    <row r="1" spans="1:48" ht="21.75" customHeight="1" x14ac:dyDescent="0.25">
      <c r="A1" s="141" t="s">
        <v>164</v>
      </c>
      <c r="B1" s="141"/>
      <c r="C1" s="141"/>
      <c r="D1" s="141"/>
      <c r="E1" s="141"/>
      <c r="F1" s="141"/>
      <c r="G1" s="141"/>
      <c r="H1" s="141"/>
    </row>
    <row r="2" spans="1:48" ht="29.25" customHeight="1" x14ac:dyDescent="0.25">
      <c r="A2" s="142" t="s">
        <v>271</v>
      </c>
      <c r="B2" s="141"/>
      <c r="C2" s="141"/>
      <c r="D2" s="141"/>
      <c r="E2" s="141"/>
      <c r="F2" s="141"/>
      <c r="G2" s="141"/>
      <c r="H2" s="141"/>
    </row>
    <row r="3" spans="1:48" x14ac:dyDescent="0.25">
      <c r="A3" s="141" t="s">
        <v>275</v>
      </c>
      <c r="B3" s="141"/>
      <c r="C3" s="141"/>
      <c r="D3" s="141"/>
      <c r="E3" s="141"/>
      <c r="F3" s="141"/>
      <c r="G3" s="141"/>
      <c r="H3" s="141"/>
    </row>
    <row r="4" spans="1:48" x14ac:dyDescent="0.25">
      <c r="A4" s="141" t="s">
        <v>255</v>
      </c>
      <c r="B4" s="141"/>
      <c r="C4" s="141"/>
      <c r="D4" s="141"/>
      <c r="E4" s="141"/>
      <c r="F4" s="141"/>
      <c r="G4" s="141"/>
      <c r="H4" s="141"/>
    </row>
    <row r="5" spans="1:48" ht="39" customHeight="1" x14ac:dyDescent="0.25">
      <c r="A5" s="139" t="s">
        <v>94</v>
      </c>
      <c r="B5" s="139"/>
      <c r="C5" s="139"/>
      <c r="D5" s="139"/>
      <c r="E5" s="139"/>
      <c r="F5" s="139"/>
      <c r="G5" s="139"/>
      <c r="H5" s="139"/>
    </row>
    <row r="6" spans="1:48" x14ac:dyDescent="0.25">
      <c r="A6" s="140" t="s">
        <v>257</v>
      </c>
      <c r="B6" s="140"/>
      <c r="C6" s="140"/>
      <c r="D6" s="140"/>
      <c r="E6" s="140"/>
      <c r="F6" s="140"/>
      <c r="G6" s="140"/>
      <c r="H6" s="140"/>
    </row>
    <row r="7" spans="1:48" x14ac:dyDescent="0.25">
      <c r="A7" s="140" t="s">
        <v>258</v>
      </c>
      <c r="B7" s="140"/>
      <c r="C7" s="140"/>
      <c r="D7" s="140"/>
      <c r="E7" s="140"/>
      <c r="F7" s="140"/>
      <c r="G7" s="140"/>
      <c r="H7" s="140"/>
    </row>
    <row r="8" spans="1:48" ht="16.5" thickBot="1" x14ac:dyDescent="0.3">
      <c r="A8" s="5"/>
      <c r="B8" s="1"/>
      <c r="C8" s="1"/>
      <c r="D8" s="18"/>
      <c r="E8" s="1"/>
      <c r="F8" s="6"/>
      <c r="H8" s="10" t="s">
        <v>136</v>
      </c>
    </row>
    <row r="9" spans="1:48" s="176" customFormat="1" ht="15.75" customHeight="1" x14ac:dyDescent="0.2">
      <c r="A9" s="166" t="s">
        <v>137</v>
      </c>
      <c r="B9" s="168" t="s">
        <v>117</v>
      </c>
      <c r="C9" s="169" t="s">
        <v>118</v>
      </c>
      <c r="D9" s="170" t="s">
        <v>119</v>
      </c>
      <c r="E9" s="171" t="s">
        <v>120</v>
      </c>
      <c r="F9" s="172">
        <v>2025</v>
      </c>
      <c r="G9" s="173">
        <v>2026</v>
      </c>
      <c r="H9" s="173">
        <v>2027</v>
      </c>
      <c r="I9" s="174"/>
      <c r="J9" s="174"/>
      <c r="K9" s="174"/>
      <c r="L9" s="175"/>
      <c r="M9" s="174"/>
      <c r="N9" s="174"/>
      <c r="O9" s="174"/>
    </row>
    <row r="10" spans="1:48" s="176" customFormat="1" ht="70.900000000000006" customHeight="1" thickBot="1" x14ac:dyDescent="0.25">
      <c r="A10" s="167"/>
      <c r="B10" s="177"/>
      <c r="C10" s="178"/>
      <c r="D10" s="170"/>
      <c r="E10" s="179"/>
      <c r="F10" s="180"/>
      <c r="G10" s="181"/>
      <c r="H10" s="181"/>
      <c r="I10" s="174"/>
      <c r="J10" s="174"/>
      <c r="K10" s="174"/>
      <c r="L10" s="175"/>
      <c r="M10" s="174"/>
      <c r="N10" s="174"/>
      <c r="O10" s="174"/>
    </row>
    <row r="11" spans="1:48" ht="19.899999999999999" customHeight="1" x14ac:dyDescent="0.25">
      <c r="A11" s="19"/>
      <c r="B11" s="20"/>
      <c r="C11" s="20"/>
      <c r="D11" s="182"/>
      <c r="E11" s="20"/>
      <c r="F11" s="21"/>
      <c r="G11" s="22"/>
      <c r="H11" s="22"/>
    </row>
    <row r="12" spans="1:48" s="81" customFormat="1" ht="19.899999999999999" customHeight="1" x14ac:dyDescent="0.25">
      <c r="A12" s="81" t="s">
        <v>95</v>
      </c>
      <c r="F12" s="187">
        <f>Прил.4!G11</f>
        <v>0</v>
      </c>
      <c r="G12" s="4">
        <f>Прил.4!H11</f>
        <v>9830570</v>
      </c>
      <c r="H12" s="4">
        <f>Прил.4!I11</f>
        <v>20114672</v>
      </c>
      <c r="L12" s="76"/>
    </row>
    <row r="13" spans="1:48" s="30" customFormat="1" ht="19.899999999999999" customHeight="1" x14ac:dyDescent="0.25">
      <c r="A13" s="97" t="s">
        <v>81</v>
      </c>
      <c r="B13" s="183" t="s">
        <v>122</v>
      </c>
      <c r="C13" s="184" t="s">
        <v>121</v>
      </c>
      <c r="D13" s="185"/>
      <c r="E13" s="185"/>
      <c r="F13" s="186">
        <f>F14+F24+F39+F42+F64+F67</f>
        <v>90105551.700000003</v>
      </c>
      <c r="G13" s="186">
        <f>G14+G24+G39+G42+G64+G67</f>
        <v>90848736.439999998</v>
      </c>
      <c r="H13" s="186">
        <f>H14+H24+H39+H42+H64+H67</f>
        <v>92816535.460000008</v>
      </c>
      <c r="I13" s="51">
        <f>Прил.4!G13+Прил.4!G173+Прил.4!G187+Прил.4!G199+Прил.4!G215+Прил.4!G338</f>
        <v>90105551.700000003</v>
      </c>
      <c r="J13" s="51">
        <f>Прил.4!H13+Прил.4!H173+Прил.4!H187+Прил.4!H199+Прил.4!H215+Прил.4!H338</f>
        <v>90848736.440000013</v>
      </c>
      <c r="K13" s="51">
        <f>Прил.4!I13+Прил.4!I173+Прил.4!I187+Прил.4!I199+Прил.4!I215+Прил.4!I338</f>
        <v>92816535.460000008</v>
      </c>
      <c r="L13" s="70"/>
      <c r="M13" s="51"/>
      <c r="N13" s="51"/>
      <c r="O13" s="51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</row>
    <row r="14" spans="1:48" s="31" customFormat="1" ht="63" x14ac:dyDescent="0.25">
      <c r="A14" s="95" t="s">
        <v>0</v>
      </c>
      <c r="B14" s="89" t="s">
        <v>122</v>
      </c>
      <c r="C14" s="12" t="s">
        <v>127</v>
      </c>
      <c r="D14" s="87"/>
      <c r="E14" s="87"/>
      <c r="F14" s="2">
        <f>F15+F17+F22+F19</f>
        <v>2911608.88</v>
      </c>
      <c r="G14" s="2">
        <f t="shared" ref="G14:H14" si="0">G15+G17+G22+G19</f>
        <v>3182969.77</v>
      </c>
      <c r="H14" s="2">
        <f t="shared" si="0"/>
        <v>3481466.74</v>
      </c>
      <c r="I14" s="28">
        <f>Прил.4!G188</f>
        <v>2911608.88</v>
      </c>
      <c r="J14" s="28">
        <f>Прил.4!H188</f>
        <v>3182969.77</v>
      </c>
      <c r="K14" s="28">
        <f>Прил.4!I188</f>
        <v>3481466.74</v>
      </c>
      <c r="L14" s="71"/>
      <c r="M14" s="28"/>
      <c r="N14" s="28"/>
      <c r="O14" s="28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</row>
    <row r="15" spans="1:48" s="29" customFormat="1" ht="47.25" x14ac:dyDescent="0.25">
      <c r="A15" s="95" t="s">
        <v>41</v>
      </c>
      <c r="B15" s="89" t="s">
        <v>122</v>
      </c>
      <c r="C15" s="12" t="s">
        <v>127</v>
      </c>
      <c r="D15" s="110" t="s">
        <v>223</v>
      </c>
      <c r="E15" s="87"/>
      <c r="F15" s="2">
        <f>F16</f>
        <v>2713608.88</v>
      </c>
      <c r="G15" s="2">
        <f t="shared" ref="G15:H15" si="1">G16</f>
        <v>2984969.77</v>
      </c>
      <c r="H15" s="2">
        <f t="shared" si="1"/>
        <v>3283466.74</v>
      </c>
      <c r="I15" s="28">
        <f>I14-F14</f>
        <v>0</v>
      </c>
      <c r="J15" s="28">
        <f t="shared" ref="J15:K15" si="2">J14-G14</f>
        <v>0</v>
      </c>
      <c r="K15" s="28">
        <f t="shared" si="2"/>
        <v>0</v>
      </c>
      <c r="L15" s="71"/>
      <c r="M15" s="28"/>
      <c r="N15" s="28"/>
      <c r="O15" s="28"/>
    </row>
    <row r="16" spans="1:48" s="29" customFormat="1" ht="63" x14ac:dyDescent="0.25">
      <c r="A16" s="102" t="s">
        <v>107</v>
      </c>
      <c r="B16" s="3" t="s">
        <v>122</v>
      </c>
      <c r="C16" s="90" t="s">
        <v>127</v>
      </c>
      <c r="D16" s="110" t="s">
        <v>223</v>
      </c>
      <c r="E16" s="102">
        <v>100</v>
      </c>
      <c r="F16" s="4">
        <f>Прил.4!G189</f>
        <v>2713608.88</v>
      </c>
      <c r="G16" s="4">
        <f>Прил.4!H189</f>
        <v>2984969.77</v>
      </c>
      <c r="H16" s="4">
        <f>Прил.4!I189</f>
        <v>3283466.74</v>
      </c>
      <c r="I16" s="28"/>
      <c r="J16" s="28"/>
      <c r="K16" s="28"/>
      <c r="L16" s="71"/>
      <c r="M16" s="28">
        <v>100</v>
      </c>
      <c r="N16" s="28"/>
      <c r="O16" s="28"/>
    </row>
    <row r="17" spans="1:48" s="32" customFormat="1" ht="47.25" x14ac:dyDescent="0.25">
      <c r="A17" s="87" t="s">
        <v>41</v>
      </c>
      <c r="B17" s="89" t="s">
        <v>122</v>
      </c>
      <c r="C17" s="12" t="s">
        <v>127</v>
      </c>
      <c r="D17" s="95" t="s">
        <v>175</v>
      </c>
      <c r="E17" s="87"/>
      <c r="F17" s="2">
        <f>F18</f>
        <v>15000</v>
      </c>
      <c r="G17" s="2">
        <f t="shared" ref="G17:H17" si="3">G18</f>
        <v>15000</v>
      </c>
      <c r="H17" s="2">
        <f t="shared" si="3"/>
        <v>15000</v>
      </c>
      <c r="I17" s="53"/>
      <c r="J17" s="53"/>
      <c r="K17" s="53"/>
      <c r="L17" s="72"/>
      <c r="M17" s="53"/>
      <c r="N17" s="53"/>
      <c r="O17" s="53"/>
    </row>
    <row r="18" spans="1:48" s="29" customFormat="1" ht="31.5" x14ac:dyDescent="0.25">
      <c r="A18" s="102" t="s">
        <v>108</v>
      </c>
      <c r="B18" s="3" t="s">
        <v>122</v>
      </c>
      <c r="C18" s="90" t="s">
        <v>127</v>
      </c>
      <c r="D18" s="92" t="s">
        <v>175</v>
      </c>
      <c r="E18" s="92" t="s">
        <v>109</v>
      </c>
      <c r="F18" s="131">
        <f>Прил.4!G192</f>
        <v>15000</v>
      </c>
      <c r="G18" s="131">
        <f>Прил.4!H192</f>
        <v>15000</v>
      </c>
      <c r="H18" s="131">
        <f>Прил.4!I192</f>
        <v>15000</v>
      </c>
      <c r="I18" s="28"/>
      <c r="J18" s="28"/>
      <c r="K18" s="28"/>
      <c r="L18" s="71"/>
      <c r="M18" s="28">
        <v>200</v>
      </c>
      <c r="N18" s="28"/>
      <c r="O18" s="28"/>
    </row>
    <row r="19" spans="1:48" s="32" customFormat="1" ht="47.25" x14ac:dyDescent="0.25">
      <c r="A19" s="87" t="s">
        <v>41</v>
      </c>
      <c r="B19" s="89" t="s">
        <v>122</v>
      </c>
      <c r="C19" s="12" t="s">
        <v>127</v>
      </c>
      <c r="D19" s="113" t="s">
        <v>224</v>
      </c>
      <c r="E19" s="95"/>
      <c r="F19" s="133">
        <f>F20+F21</f>
        <v>183000</v>
      </c>
      <c r="G19" s="133">
        <f t="shared" ref="G19:H19" si="4">G20+G21</f>
        <v>183000</v>
      </c>
      <c r="H19" s="133">
        <f t="shared" si="4"/>
        <v>183000</v>
      </c>
      <c r="I19" s="53"/>
      <c r="J19" s="53"/>
      <c r="K19" s="53"/>
      <c r="L19" s="72"/>
      <c r="M19" s="53"/>
      <c r="N19" s="53"/>
      <c r="O19" s="53"/>
    </row>
    <row r="20" spans="1:48" s="29" customFormat="1" ht="31.5" x14ac:dyDescent="0.25">
      <c r="A20" s="102" t="s">
        <v>108</v>
      </c>
      <c r="B20" s="3" t="s">
        <v>122</v>
      </c>
      <c r="C20" s="90" t="s">
        <v>127</v>
      </c>
      <c r="D20" s="110" t="s">
        <v>224</v>
      </c>
      <c r="E20" s="107">
        <v>200</v>
      </c>
      <c r="F20" s="131">
        <f>Прил.4!G194</f>
        <v>177000</v>
      </c>
      <c r="G20" s="131">
        <f>Прил.4!H194</f>
        <v>177000</v>
      </c>
      <c r="H20" s="131">
        <f>Прил.4!I194</f>
        <v>177000</v>
      </c>
      <c r="I20" s="28"/>
      <c r="J20" s="28"/>
      <c r="K20" s="28"/>
      <c r="L20" s="71"/>
      <c r="M20" s="28"/>
      <c r="N20" s="28"/>
      <c r="O20" s="28"/>
    </row>
    <row r="21" spans="1:48" s="29" customFormat="1" x14ac:dyDescent="0.25">
      <c r="A21" s="102" t="s">
        <v>96</v>
      </c>
      <c r="B21" s="3" t="s">
        <v>122</v>
      </c>
      <c r="C21" s="90" t="s">
        <v>127</v>
      </c>
      <c r="D21" s="110" t="s">
        <v>224</v>
      </c>
      <c r="E21" s="107">
        <v>800</v>
      </c>
      <c r="F21" s="131">
        <f>Прил.4!G195</f>
        <v>6000</v>
      </c>
      <c r="G21" s="131">
        <f>Прил.4!H195</f>
        <v>6000</v>
      </c>
      <c r="H21" s="131">
        <f>Прил.4!I195</f>
        <v>6000</v>
      </c>
      <c r="I21" s="28"/>
      <c r="J21" s="28"/>
      <c r="K21" s="28"/>
      <c r="L21" s="71"/>
      <c r="M21" s="28"/>
      <c r="N21" s="28"/>
      <c r="O21" s="28"/>
    </row>
    <row r="22" spans="1:48" s="32" customFormat="1" ht="43.9" customHeight="1" x14ac:dyDescent="0.25">
      <c r="A22" s="87" t="s">
        <v>177</v>
      </c>
      <c r="B22" s="89" t="s">
        <v>122</v>
      </c>
      <c r="C22" s="12" t="s">
        <v>127</v>
      </c>
      <c r="D22" s="95" t="s">
        <v>176</v>
      </c>
      <c r="E22" s="95"/>
      <c r="F22" s="2">
        <f>F23</f>
        <v>0</v>
      </c>
      <c r="G22" s="2">
        <f>G23</f>
        <v>0</v>
      </c>
      <c r="H22" s="2">
        <f>H23</f>
        <v>0</v>
      </c>
      <c r="I22" s="53"/>
      <c r="J22" s="53"/>
      <c r="K22" s="53"/>
      <c r="L22" s="72"/>
      <c r="M22" s="53"/>
      <c r="N22" s="53"/>
      <c r="O22" s="53"/>
    </row>
    <row r="23" spans="1:48" s="29" customFormat="1" ht="63" x14ac:dyDescent="0.25">
      <c r="A23" s="102" t="s">
        <v>107</v>
      </c>
      <c r="B23" s="3" t="s">
        <v>122</v>
      </c>
      <c r="C23" s="90" t="s">
        <v>127</v>
      </c>
      <c r="D23" s="92" t="s">
        <v>176</v>
      </c>
      <c r="E23" s="92" t="s">
        <v>110</v>
      </c>
      <c r="F23" s="4">
        <f>Прил.4!G197</f>
        <v>0</v>
      </c>
      <c r="G23" s="4">
        <f>Прил.4!H197</f>
        <v>0</v>
      </c>
      <c r="H23" s="4">
        <f>Прил.4!I197</f>
        <v>0</v>
      </c>
      <c r="I23" s="28"/>
      <c r="J23" s="28"/>
      <c r="K23" s="28"/>
      <c r="L23" s="71"/>
      <c r="M23" s="28"/>
      <c r="N23" s="28"/>
      <c r="O23" s="28"/>
    </row>
    <row r="24" spans="1:48" s="31" customFormat="1" ht="63" x14ac:dyDescent="0.25">
      <c r="A24" s="95" t="s">
        <v>2</v>
      </c>
      <c r="B24" s="89" t="s">
        <v>122</v>
      </c>
      <c r="C24" s="12" t="s">
        <v>123</v>
      </c>
      <c r="D24" s="87"/>
      <c r="E24" s="87"/>
      <c r="F24" s="2">
        <f>F25+F27+F29+F31+F35</f>
        <v>33164511.75</v>
      </c>
      <c r="G24" s="2">
        <f t="shared" ref="G24:H24" si="5">G25+G27+G29+G31+G35</f>
        <v>32076276.760000002</v>
      </c>
      <c r="H24" s="2">
        <f t="shared" si="5"/>
        <v>32157083.330000002</v>
      </c>
      <c r="I24" s="28">
        <f>Прил.4!G14</f>
        <v>33164511.75</v>
      </c>
      <c r="J24" s="28">
        <f>Прил.4!H14</f>
        <v>32076276.760000002</v>
      </c>
      <c r="K24" s="28">
        <f>Прил.4!I14</f>
        <v>32157083.330000002</v>
      </c>
      <c r="L24" s="71"/>
      <c r="M24" s="28"/>
      <c r="N24" s="28"/>
      <c r="O24" s="28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</row>
    <row r="25" spans="1:48" s="31" customFormat="1" ht="47.25" x14ac:dyDescent="0.25">
      <c r="A25" s="151" t="s">
        <v>198</v>
      </c>
      <c r="B25" s="89" t="s">
        <v>122</v>
      </c>
      <c r="C25" s="12" t="s">
        <v>123</v>
      </c>
      <c r="D25" s="110" t="s">
        <v>197</v>
      </c>
      <c r="E25" s="87"/>
      <c r="F25" s="2">
        <f>F26</f>
        <v>8217918.0300000003</v>
      </c>
      <c r="G25" s="2">
        <f t="shared" ref="G25:H25" si="6">G26</f>
        <v>9039709.8300000001</v>
      </c>
      <c r="H25" s="2">
        <f t="shared" si="6"/>
        <v>9943680.8200000003</v>
      </c>
      <c r="I25" s="28">
        <f>I24-F24</f>
        <v>0</v>
      </c>
      <c r="J25" s="28">
        <f t="shared" ref="J25:K25" si="7">J24-G24</f>
        <v>0</v>
      </c>
      <c r="K25" s="28">
        <f t="shared" si="7"/>
        <v>0</v>
      </c>
      <c r="L25" s="71"/>
      <c r="M25" s="28"/>
      <c r="N25" s="28"/>
      <c r="O25" s="28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</row>
    <row r="26" spans="1:48" s="31" customFormat="1" ht="63" x14ac:dyDescent="0.25">
      <c r="A26" s="102" t="s">
        <v>107</v>
      </c>
      <c r="B26" s="89" t="s">
        <v>122</v>
      </c>
      <c r="C26" s="12" t="s">
        <v>123</v>
      </c>
      <c r="D26" s="110" t="s">
        <v>197</v>
      </c>
      <c r="E26" s="87">
        <v>100</v>
      </c>
      <c r="F26" s="2">
        <f>Прил.4!G16</f>
        <v>8217918.0300000003</v>
      </c>
      <c r="G26" s="2">
        <f>Прил.4!H16</f>
        <v>9039709.8300000001</v>
      </c>
      <c r="H26" s="2">
        <f>Прил.4!I16</f>
        <v>9943680.8200000003</v>
      </c>
      <c r="I26" s="28"/>
      <c r="J26" s="28"/>
      <c r="K26" s="28"/>
      <c r="L26" s="71"/>
      <c r="M26" s="28"/>
      <c r="N26" s="28"/>
      <c r="O26" s="28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</row>
    <row r="27" spans="1:48" s="33" customFormat="1" ht="47.25" x14ac:dyDescent="0.25">
      <c r="A27" s="153" t="s">
        <v>198</v>
      </c>
      <c r="B27" s="106" t="s">
        <v>122</v>
      </c>
      <c r="C27" s="106" t="s">
        <v>123</v>
      </c>
      <c r="D27" s="113" t="s">
        <v>199</v>
      </c>
      <c r="E27" s="105"/>
      <c r="F27" s="2">
        <f>F28</f>
        <v>9567758.2599999998</v>
      </c>
      <c r="G27" s="2">
        <f t="shared" ref="G27:H27" si="8">G28</f>
        <v>10524534.09</v>
      </c>
      <c r="H27" s="2">
        <f t="shared" si="8"/>
        <v>11576987.49</v>
      </c>
      <c r="I27" s="53"/>
      <c r="J27" s="53"/>
      <c r="K27" s="53"/>
      <c r="L27" s="72"/>
      <c r="M27" s="53"/>
      <c r="N27" s="53"/>
      <c r="O27" s="53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</row>
    <row r="28" spans="1:48" s="31" customFormat="1" ht="63" x14ac:dyDescent="0.25">
      <c r="A28" s="102" t="s">
        <v>107</v>
      </c>
      <c r="B28" s="109" t="s">
        <v>122</v>
      </c>
      <c r="C28" s="109" t="s">
        <v>123</v>
      </c>
      <c r="D28" s="110" t="s">
        <v>199</v>
      </c>
      <c r="E28" s="107">
        <v>100</v>
      </c>
      <c r="F28" s="2">
        <f>Прил.4!G18</f>
        <v>9567758.2599999998</v>
      </c>
      <c r="G28" s="2">
        <f>Прил.4!H18</f>
        <v>10524534.09</v>
      </c>
      <c r="H28" s="2">
        <f>Прил.4!I18</f>
        <v>11576987.49</v>
      </c>
      <c r="I28" s="28"/>
      <c r="J28" s="28"/>
      <c r="K28" s="28"/>
      <c r="L28" s="71"/>
      <c r="M28" s="28"/>
      <c r="N28" s="28"/>
      <c r="O28" s="28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</row>
    <row r="29" spans="1:48" s="29" customFormat="1" ht="47.25" x14ac:dyDescent="0.25">
      <c r="A29" s="95" t="s">
        <v>41</v>
      </c>
      <c r="B29" s="89" t="s">
        <v>122</v>
      </c>
      <c r="C29" s="12" t="s">
        <v>123</v>
      </c>
      <c r="D29" s="95" t="s">
        <v>49</v>
      </c>
      <c r="E29" s="87"/>
      <c r="F29" s="2">
        <f>+F30</f>
        <v>450000</v>
      </c>
      <c r="G29" s="2">
        <f t="shared" ref="G29:H29" si="9">+G30</f>
        <v>450000</v>
      </c>
      <c r="H29" s="2">
        <f t="shared" si="9"/>
        <v>450000</v>
      </c>
      <c r="I29" s="28"/>
      <c r="J29" s="28"/>
      <c r="K29" s="28"/>
      <c r="L29" s="71"/>
      <c r="M29" s="28"/>
      <c r="N29" s="28"/>
      <c r="O29" s="28"/>
    </row>
    <row r="30" spans="1:48" s="29" customFormat="1" ht="31.5" x14ac:dyDescent="0.25">
      <c r="A30" s="102" t="s">
        <v>108</v>
      </c>
      <c r="B30" s="89" t="s">
        <v>122</v>
      </c>
      <c r="C30" s="12" t="s">
        <v>123</v>
      </c>
      <c r="D30" s="92" t="s">
        <v>49</v>
      </c>
      <c r="E30" s="91">
        <v>200</v>
      </c>
      <c r="F30" s="4">
        <f>Прил.4!G20</f>
        <v>450000</v>
      </c>
      <c r="G30" s="4">
        <f>Прил.4!H20</f>
        <v>450000</v>
      </c>
      <c r="H30" s="4">
        <f>Прил.4!I20</f>
        <v>450000</v>
      </c>
      <c r="I30" s="28"/>
      <c r="J30" s="28"/>
      <c r="K30" s="28"/>
      <c r="L30" s="71"/>
      <c r="M30" s="28"/>
      <c r="N30" s="28"/>
      <c r="O30" s="28"/>
    </row>
    <row r="31" spans="1:48" s="32" customFormat="1" ht="31.5" x14ac:dyDescent="0.25">
      <c r="A31" s="153" t="s">
        <v>201</v>
      </c>
      <c r="B31" s="112" t="s">
        <v>122</v>
      </c>
      <c r="C31" s="112" t="s">
        <v>123</v>
      </c>
      <c r="D31" s="113" t="s">
        <v>200</v>
      </c>
      <c r="E31" s="114"/>
      <c r="F31" s="2">
        <f>F32+F33+F34</f>
        <v>13138835.460000001</v>
      </c>
      <c r="G31" s="2">
        <f t="shared" ref="G31:H31" si="10">G32+G33+G34</f>
        <v>12062032.84</v>
      </c>
      <c r="H31" s="2">
        <f t="shared" si="10"/>
        <v>10186415.02</v>
      </c>
      <c r="I31" s="53"/>
      <c r="J31" s="53"/>
      <c r="K31" s="53"/>
      <c r="L31" s="72"/>
      <c r="M31" s="53"/>
      <c r="N31" s="53"/>
      <c r="O31" s="53"/>
    </row>
    <row r="32" spans="1:48" s="29" customFormat="1" ht="63" x14ac:dyDescent="0.25">
      <c r="A32" s="102" t="s">
        <v>107</v>
      </c>
      <c r="B32" s="109" t="s">
        <v>122</v>
      </c>
      <c r="C32" s="109" t="s">
        <v>123</v>
      </c>
      <c r="D32" s="110" t="s">
        <v>200</v>
      </c>
      <c r="E32" s="111">
        <v>100</v>
      </c>
      <c r="F32" s="4">
        <f>Прил.4!G22</f>
        <v>7026775.6399999997</v>
      </c>
      <c r="G32" s="4">
        <f>Прил.4!H22</f>
        <v>7026775.6399999997</v>
      </c>
      <c r="H32" s="4">
        <f>Прил.4!I22</f>
        <v>7026775.6399999997</v>
      </c>
      <c r="I32" s="28"/>
      <c r="J32" s="28"/>
      <c r="K32" s="28"/>
      <c r="L32" s="71"/>
      <c r="M32" s="28"/>
      <c r="N32" s="28"/>
      <c r="O32" s="28"/>
    </row>
    <row r="33" spans="1:48" s="29" customFormat="1" ht="31.5" x14ac:dyDescent="0.25">
      <c r="A33" s="102" t="s">
        <v>108</v>
      </c>
      <c r="B33" s="109" t="s">
        <v>122</v>
      </c>
      <c r="C33" s="109" t="s">
        <v>123</v>
      </c>
      <c r="D33" s="110" t="s">
        <v>200</v>
      </c>
      <c r="E33" s="111">
        <v>200</v>
      </c>
      <c r="F33" s="4">
        <f>Прил.4!G23</f>
        <v>5361059.82</v>
      </c>
      <c r="G33" s="4">
        <f>Прил.4!H23</f>
        <v>4284257.1999999993</v>
      </c>
      <c r="H33" s="4">
        <f>Прил.4!I23</f>
        <v>3159639.38</v>
      </c>
      <c r="I33" s="28"/>
      <c r="J33" s="28"/>
      <c r="K33" s="28"/>
      <c r="L33" s="71"/>
      <c r="M33" s="28"/>
      <c r="N33" s="28"/>
      <c r="O33" s="28"/>
    </row>
    <row r="34" spans="1:48" s="29" customFormat="1" x14ac:dyDescent="0.25">
      <c r="A34" s="102" t="s">
        <v>96</v>
      </c>
      <c r="B34" s="109" t="s">
        <v>122</v>
      </c>
      <c r="C34" s="109" t="s">
        <v>123</v>
      </c>
      <c r="D34" s="110" t="s">
        <v>200</v>
      </c>
      <c r="E34" s="111">
        <v>800</v>
      </c>
      <c r="F34" s="4">
        <f>Прил.4!G24</f>
        <v>751000</v>
      </c>
      <c r="G34" s="4">
        <f>Прил.4!H24</f>
        <v>751000</v>
      </c>
      <c r="H34" s="4">
        <f>Прил.4!I24</f>
        <v>0</v>
      </c>
      <c r="I34" s="28"/>
      <c r="J34" s="28"/>
      <c r="K34" s="28"/>
      <c r="L34" s="71"/>
      <c r="M34" s="28"/>
      <c r="N34" s="28"/>
      <c r="O34" s="28"/>
    </row>
    <row r="35" spans="1:48" s="32" customFormat="1" ht="47.25" x14ac:dyDescent="0.25">
      <c r="A35" s="153" t="s">
        <v>203</v>
      </c>
      <c r="B35" s="112" t="s">
        <v>122</v>
      </c>
      <c r="C35" s="112" t="s">
        <v>123</v>
      </c>
      <c r="D35" s="113" t="s">
        <v>202</v>
      </c>
      <c r="E35" s="114"/>
      <c r="F35" s="2">
        <f>F36</f>
        <v>1790000</v>
      </c>
      <c r="G35" s="2">
        <f t="shared" ref="G35:H35" si="11">G36</f>
        <v>0</v>
      </c>
      <c r="H35" s="2">
        <f t="shared" si="11"/>
        <v>0</v>
      </c>
      <c r="I35" s="53"/>
      <c r="J35" s="53"/>
      <c r="K35" s="53"/>
      <c r="L35" s="72"/>
      <c r="M35" s="53"/>
      <c r="N35" s="53"/>
      <c r="O35" s="53"/>
    </row>
    <row r="36" spans="1:48" s="29" customFormat="1" ht="31.5" x14ac:dyDescent="0.25">
      <c r="A36" s="102" t="s">
        <v>108</v>
      </c>
      <c r="B36" s="109" t="s">
        <v>122</v>
      </c>
      <c r="C36" s="109" t="s">
        <v>123</v>
      </c>
      <c r="D36" s="110" t="s">
        <v>202</v>
      </c>
      <c r="E36" s="111">
        <v>200</v>
      </c>
      <c r="F36" s="4">
        <f>Прил.4!G26</f>
        <v>1790000</v>
      </c>
      <c r="G36" s="4">
        <f>Прил.4!H26</f>
        <v>0</v>
      </c>
      <c r="H36" s="4">
        <f>Прил.4!I26</f>
        <v>0</v>
      </c>
      <c r="I36" s="28"/>
      <c r="J36" s="28"/>
      <c r="K36" s="28"/>
      <c r="L36" s="71"/>
      <c r="M36" s="28"/>
      <c r="N36" s="28"/>
      <c r="O36" s="28"/>
    </row>
    <row r="37" spans="1:48" s="32" customFormat="1" ht="63" x14ac:dyDescent="0.25">
      <c r="A37" s="87" t="s">
        <v>177</v>
      </c>
      <c r="B37" s="89" t="s">
        <v>122</v>
      </c>
      <c r="C37" s="12" t="s">
        <v>123</v>
      </c>
      <c r="D37" s="95" t="s">
        <v>176</v>
      </c>
      <c r="E37" s="98"/>
      <c r="F37" s="2">
        <f>F38</f>
        <v>0</v>
      </c>
      <c r="G37" s="2">
        <f>G38</f>
        <v>0</v>
      </c>
      <c r="H37" s="2">
        <f>H38</f>
        <v>0</v>
      </c>
      <c r="I37" s="53"/>
      <c r="J37" s="53"/>
      <c r="K37" s="53"/>
      <c r="L37" s="72"/>
      <c r="M37" s="53"/>
      <c r="N37" s="53"/>
      <c r="O37" s="53"/>
    </row>
    <row r="38" spans="1:48" s="29" customFormat="1" ht="63" x14ac:dyDescent="0.25">
      <c r="A38" s="102" t="s">
        <v>107</v>
      </c>
      <c r="B38" s="89" t="s">
        <v>122</v>
      </c>
      <c r="C38" s="12" t="s">
        <v>123</v>
      </c>
      <c r="D38" s="92" t="s">
        <v>176</v>
      </c>
      <c r="E38" s="91">
        <v>100</v>
      </c>
      <c r="F38" s="4">
        <f>Прил.4!G28</f>
        <v>0</v>
      </c>
      <c r="G38" s="4">
        <f>Прил.4!H28</f>
        <v>0</v>
      </c>
      <c r="H38" s="4">
        <f>Прил.4!I28</f>
        <v>0</v>
      </c>
      <c r="I38" s="28"/>
      <c r="J38" s="28"/>
      <c r="K38" s="28"/>
      <c r="L38" s="71"/>
      <c r="M38" s="28"/>
      <c r="N38" s="28"/>
      <c r="O38" s="28"/>
    </row>
    <row r="39" spans="1:48" s="33" customFormat="1" x14ac:dyDescent="0.25">
      <c r="A39" s="32" t="s">
        <v>150</v>
      </c>
      <c r="B39" s="89" t="s">
        <v>122</v>
      </c>
      <c r="C39" s="12" t="s">
        <v>129</v>
      </c>
      <c r="D39" s="95"/>
      <c r="E39" s="98"/>
      <c r="F39" s="2">
        <f t="shared" ref="F39:H40" si="12">F40</f>
        <v>2009.85</v>
      </c>
      <c r="G39" s="2">
        <f t="shared" si="12"/>
        <v>24669.7</v>
      </c>
      <c r="H39" s="2">
        <f t="shared" si="12"/>
        <v>1946.21</v>
      </c>
      <c r="I39" s="53">
        <f>Прил.4!G29</f>
        <v>2009.85</v>
      </c>
      <c r="J39" s="53">
        <f>Прил.4!H29</f>
        <v>24669.7</v>
      </c>
      <c r="K39" s="53">
        <f>Прил.4!I29</f>
        <v>1946.21</v>
      </c>
      <c r="L39" s="72"/>
      <c r="M39" s="53"/>
      <c r="N39" s="53"/>
      <c r="O39" s="53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</row>
    <row r="40" spans="1:48" s="29" customFormat="1" ht="63" x14ac:dyDescent="0.25">
      <c r="A40" s="41" t="s">
        <v>146</v>
      </c>
      <c r="B40" s="3" t="s">
        <v>122</v>
      </c>
      <c r="C40" s="90" t="s">
        <v>129</v>
      </c>
      <c r="D40" s="92" t="s">
        <v>139</v>
      </c>
      <c r="E40" s="91"/>
      <c r="F40" s="2">
        <f t="shared" si="12"/>
        <v>2009.85</v>
      </c>
      <c r="G40" s="2">
        <f t="shared" si="12"/>
        <v>24669.7</v>
      </c>
      <c r="H40" s="2">
        <f t="shared" si="12"/>
        <v>1946.21</v>
      </c>
      <c r="I40" s="28">
        <f>I39-F39</f>
        <v>0</v>
      </c>
      <c r="J40" s="28">
        <f t="shared" ref="J40:K40" si="13">J39-G39</f>
        <v>0</v>
      </c>
      <c r="K40" s="28">
        <f t="shared" si="13"/>
        <v>0</v>
      </c>
      <c r="L40" s="71"/>
      <c r="M40" s="28"/>
      <c r="N40" s="28"/>
      <c r="O40" s="28"/>
    </row>
    <row r="41" spans="1:48" s="29" customFormat="1" ht="31.5" x14ac:dyDescent="0.25">
      <c r="A41" s="102" t="s">
        <v>108</v>
      </c>
      <c r="B41" s="3" t="s">
        <v>122</v>
      </c>
      <c r="C41" s="90" t="s">
        <v>129</v>
      </c>
      <c r="D41" s="92" t="s">
        <v>139</v>
      </c>
      <c r="E41" s="91">
        <v>200</v>
      </c>
      <c r="F41" s="2">
        <f>Прил.4!G30</f>
        <v>2009.85</v>
      </c>
      <c r="G41" s="2">
        <f>Прил.4!H30</f>
        <v>24669.7</v>
      </c>
      <c r="H41" s="2">
        <f>Прил.4!I30</f>
        <v>1946.21</v>
      </c>
      <c r="I41" s="28"/>
      <c r="J41" s="28"/>
      <c r="K41" s="28"/>
      <c r="L41" s="71"/>
      <c r="M41" s="28"/>
      <c r="N41" s="28"/>
      <c r="O41" s="28"/>
    </row>
    <row r="42" spans="1:48" s="31" customFormat="1" ht="47.25" x14ac:dyDescent="0.25">
      <c r="A42" s="95" t="s">
        <v>4</v>
      </c>
      <c r="B42" s="89" t="s">
        <v>122</v>
      </c>
      <c r="C42" s="12" t="s">
        <v>132</v>
      </c>
      <c r="D42" s="87"/>
      <c r="E42" s="87"/>
      <c r="F42" s="2">
        <f>F47+F53+F58+F43+F62+F45+F60+F49+F55</f>
        <v>12557417.66</v>
      </c>
      <c r="G42" s="2">
        <f t="shared" ref="G42:H42" si="14">G47+G53+G58+G43+G62+G45+G60+G49+G55</f>
        <v>13241922.530000001</v>
      </c>
      <c r="H42" s="2">
        <f t="shared" si="14"/>
        <v>14097428.449999999</v>
      </c>
      <c r="I42" s="28">
        <f>Прил.4!G174+Прил.4!G339</f>
        <v>12557417.66</v>
      </c>
      <c r="J42" s="28">
        <f>Прил.4!H174+Прил.4!H339</f>
        <v>13241922.529999999</v>
      </c>
      <c r="K42" s="28">
        <f>Прил.4!I174+Прил.4!I339</f>
        <v>14097428.449999999</v>
      </c>
      <c r="L42" s="71"/>
      <c r="M42" s="28"/>
      <c r="N42" s="28"/>
      <c r="O42" s="28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</row>
    <row r="43" spans="1:48" s="31" customFormat="1" ht="63" x14ac:dyDescent="0.25">
      <c r="A43" s="95" t="s">
        <v>171</v>
      </c>
      <c r="B43" s="89" t="s">
        <v>122</v>
      </c>
      <c r="C43" s="12" t="s">
        <v>132</v>
      </c>
      <c r="D43" s="87">
        <v>3920373920</v>
      </c>
      <c r="E43" s="99"/>
      <c r="F43" s="2">
        <f>F44</f>
        <v>93227</v>
      </c>
      <c r="G43" s="2">
        <f>G44</f>
        <v>0</v>
      </c>
      <c r="H43" s="2">
        <f>H44</f>
        <v>0</v>
      </c>
      <c r="I43" s="28">
        <f>I42-F42</f>
        <v>0</v>
      </c>
      <c r="J43" s="28">
        <f t="shared" ref="J43:K43" si="15">J42-G42</f>
        <v>0</v>
      </c>
      <c r="K43" s="28">
        <f t="shared" si="15"/>
        <v>0</v>
      </c>
      <c r="L43" s="71"/>
      <c r="M43" s="28"/>
      <c r="N43" s="28"/>
      <c r="O43" s="28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</row>
    <row r="44" spans="1:48" s="31" customFormat="1" x14ac:dyDescent="0.25">
      <c r="A44" s="81" t="s">
        <v>107</v>
      </c>
      <c r="B44" s="89" t="s">
        <v>122</v>
      </c>
      <c r="C44" s="12" t="s">
        <v>132</v>
      </c>
      <c r="D44" s="87">
        <v>3920373920</v>
      </c>
      <c r="E44" s="96">
        <v>100</v>
      </c>
      <c r="F44" s="2">
        <f>Прил.4!G341</f>
        <v>93227</v>
      </c>
      <c r="G44" s="2">
        <f>Прил.4!H341</f>
        <v>0</v>
      </c>
      <c r="H44" s="2">
        <f>Прил.4!I341</f>
        <v>0</v>
      </c>
      <c r="I44" s="28"/>
      <c r="J44" s="28"/>
      <c r="K44" s="28"/>
      <c r="L44" s="71"/>
      <c r="M44" s="28"/>
      <c r="N44" s="28"/>
      <c r="O44" s="28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</row>
    <row r="45" spans="1:48" s="31" customFormat="1" ht="47.25" x14ac:dyDescent="0.25">
      <c r="A45" s="151" t="s">
        <v>198</v>
      </c>
      <c r="B45" s="106" t="s">
        <v>122</v>
      </c>
      <c r="C45" s="106" t="s">
        <v>132</v>
      </c>
      <c r="D45" s="110" t="s">
        <v>247</v>
      </c>
      <c r="E45" s="105"/>
      <c r="F45" s="2">
        <f>F46</f>
        <v>4598215.97</v>
      </c>
      <c r="G45" s="2">
        <f t="shared" ref="G45:H45" si="16">G46</f>
        <v>5058037.57</v>
      </c>
      <c r="H45" s="2">
        <f t="shared" si="16"/>
        <v>5563841.3200000003</v>
      </c>
      <c r="I45" s="28"/>
      <c r="J45" s="28"/>
      <c r="K45" s="28"/>
      <c r="L45" s="71"/>
      <c r="M45" s="28"/>
      <c r="N45" s="28"/>
      <c r="O45" s="28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</row>
    <row r="46" spans="1:48" s="31" customFormat="1" ht="63" x14ac:dyDescent="0.25">
      <c r="A46" s="102" t="s">
        <v>107</v>
      </c>
      <c r="B46" s="106" t="s">
        <v>122</v>
      </c>
      <c r="C46" s="106" t="s">
        <v>132</v>
      </c>
      <c r="D46" s="110" t="s">
        <v>247</v>
      </c>
      <c r="E46" s="105">
        <v>100</v>
      </c>
      <c r="F46" s="2">
        <f>Прил.4!G343</f>
        <v>4598215.97</v>
      </c>
      <c r="G46" s="2">
        <f>Прил.4!H343</f>
        <v>5058037.57</v>
      </c>
      <c r="H46" s="2">
        <f>Прил.4!I343</f>
        <v>5563841.3200000003</v>
      </c>
      <c r="I46" s="28">
        <f>F44+F46+F50+F59+F61</f>
        <v>10740573.66</v>
      </c>
      <c r="J46" s="28"/>
      <c r="K46" s="28"/>
      <c r="L46" s="71"/>
      <c r="M46" s="28"/>
      <c r="N46" s="28"/>
      <c r="O46" s="28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</row>
    <row r="47" spans="1:48" s="29" customFormat="1" ht="47.25" x14ac:dyDescent="0.25">
      <c r="A47" s="95" t="s">
        <v>41</v>
      </c>
      <c r="B47" s="89" t="s">
        <v>122</v>
      </c>
      <c r="C47" s="12" t="s">
        <v>132</v>
      </c>
      <c r="D47" s="95" t="s">
        <v>172</v>
      </c>
      <c r="E47" s="87"/>
      <c r="F47" s="2">
        <f>F48</f>
        <v>50000</v>
      </c>
      <c r="G47" s="2">
        <f t="shared" ref="G47:H47" si="17">G48</f>
        <v>50000</v>
      </c>
      <c r="H47" s="2">
        <f t="shared" si="17"/>
        <v>50000</v>
      </c>
      <c r="I47" s="28"/>
      <c r="J47" s="28"/>
      <c r="K47" s="28"/>
      <c r="L47" s="71"/>
      <c r="M47" s="28"/>
      <c r="N47" s="28"/>
      <c r="O47" s="28"/>
    </row>
    <row r="48" spans="1:48" s="29" customFormat="1" ht="31.5" x14ac:dyDescent="0.25">
      <c r="A48" s="102" t="s">
        <v>108</v>
      </c>
      <c r="B48" s="3" t="s">
        <v>122</v>
      </c>
      <c r="C48" s="90" t="s">
        <v>132</v>
      </c>
      <c r="D48" s="92" t="s">
        <v>172</v>
      </c>
      <c r="E48" s="90" t="s">
        <v>109</v>
      </c>
      <c r="F48" s="4">
        <f>Прил.4!G345</f>
        <v>50000</v>
      </c>
      <c r="G48" s="4">
        <f>Прил.4!H345</f>
        <v>50000</v>
      </c>
      <c r="H48" s="4">
        <f>Прил.4!I345</f>
        <v>50000</v>
      </c>
      <c r="I48" s="28">
        <f>F48+F50+F54+F56</f>
        <v>2865728.8</v>
      </c>
      <c r="J48" s="28"/>
      <c r="K48" s="28"/>
      <c r="L48" s="71"/>
      <c r="M48" s="28"/>
      <c r="N48" s="28"/>
      <c r="O48" s="28"/>
    </row>
    <row r="49" spans="1:48" s="32" customFormat="1" ht="31.5" x14ac:dyDescent="0.25">
      <c r="A49" s="153" t="s">
        <v>201</v>
      </c>
      <c r="B49" s="106" t="s">
        <v>122</v>
      </c>
      <c r="C49" s="106" t="s">
        <v>132</v>
      </c>
      <c r="D49" s="113" t="s">
        <v>248</v>
      </c>
      <c r="E49" s="105"/>
      <c r="F49" s="2">
        <f>F50+F51+F52</f>
        <v>3327572.8</v>
      </c>
      <c r="G49" s="2">
        <f t="shared" ref="G49:H49" si="18">G50+G51+G52</f>
        <v>3327572.88</v>
      </c>
      <c r="H49" s="2">
        <f t="shared" si="18"/>
        <v>3327573.84</v>
      </c>
      <c r="I49" s="53"/>
      <c r="J49" s="53"/>
      <c r="K49" s="53"/>
      <c r="L49" s="72"/>
      <c r="M49" s="53"/>
      <c r="N49" s="53"/>
      <c r="O49" s="53"/>
    </row>
    <row r="50" spans="1:48" s="29" customFormat="1" ht="63" x14ac:dyDescent="0.25">
      <c r="A50" s="34" t="s">
        <v>107</v>
      </c>
      <c r="B50" s="108" t="s">
        <v>122</v>
      </c>
      <c r="C50" s="108" t="s">
        <v>132</v>
      </c>
      <c r="D50" s="110" t="s">
        <v>248</v>
      </c>
      <c r="E50" s="107">
        <v>100</v>
      </c>
      <c r="F50" s="4">
        <f>Прил.4!G347</f>
        <v>2193728.7999999998</v>
      </c>
      <c r="G50" s="4">
        <f>Прил.4!H347</f>
        <v>2193728.7999999998</v>
      </c>
      <c r="H50" s="4">
        <f>Прил.4!I347</f>
        <v>2193728.7999999998</v>
      </c>
      <c r="I50" s="28"/>
      <c r="J50" s="28"/>
      <c r="K50" s="28"/>
      <c r="L50" s="71"/>
      <c r="M50" s="28"/>
      <c r="N50" s="28"/>
      <c r="O50" s="28"/>
    </row>
    <row r="51" spans="1:48" s="32" customFormat="1" ht="32.25" thickBot="1" x14ac:dyDescent="0.3">
      <c r="A51" s="102" t="s">
        <v>108</v>
      </c>
      <c r="B51" s="108" t="s">
        <v>122</v>
      </c>
      <c r="C51" s="108" t="s">
        <v>132</v>
      </c>
      <c r="D51" s="110" t="s">
        <v>248</v>
      </c>
      <c r="E51" s="107">
        <v>200</v>
      </c>
      <c r="F51" s="4">
        <f>Прил.4!G348</f>
        <v>1130680.1499999999</v>
      </c>
      <c r="G51" s="4">
        <f>Прил.4!H348</f>
        <v>1130681.23</v>
      </c>
      <c r="H51" s="4">
        <f>Прил.4!I348</f>
        <v>1130681.19</v>
      </c>
      <c r="I51" s="53"/>
      <c r="J51" s="53"/>
      <c r="K51" s="53"/>
      <c r="L51" s="72"/>
      <c r="M51" s="53"/>
      <c r="N51" s="53"/>
      <c r="O51" s="53"/>
    </row>
    <row r="52" spans="1:48" s="29" customFormat="1" ht="16.5" thickBot="1" x14ac:dyDescent="0.3">
      <c r="A52" s="42" t="s">
        <v>96</v>
      </c>
      <c r="B52" s="108" t="s">
        <v>122</v>
      </c>
      <c r="C52" s="108" t="s">
        <v>132</v>
      </c>
      <c r="D52" s="110" t="s">
        <v>248</v>
      </c>
      <c r="E52" s="107">
        <v>800</v>
      </c>
      <c r="F52" s="4">
        <f>Прил.4!G349</f>
        <v>3163.85</v>
      </c>
      <c r="G52" s="4">
        <f>Прил.4!H349</f>
        <v>3162.85</v>
      </c>
      <c r="H52" s="4">
        <f>Прил.4!I349</f>
        <v>3163.85</v>
      </c>
      <c r="I52" s="28"/>
      <c r="J52" s="28"/>
      <c r="K52" s="28"/>
      <c r="L52" s="71"/>
      <c r="M52" s="28"/>
      <c r="N52" s="28"/>
      <c r="O52" s="28"/>
    </row>
    <row r="53" spans="1:48" s="29" customFormat="1" ht="47.25" x14ac:dyDescent="0.25">
      <c r="A53" s="41" t="s">
        <v>4</v>
      </c>
      <c r="B53" s="86" t="s">
        <v>122</v>
      </c>
      <c r="C53" s="88" t="s">
        <v>132</v>
      </c>
      <c r="D53" s="85" t="s">
        <v>43</v>
      </c>
      <c r="E53" s="90"/>
      <c r="F53" s="2">
        <f>+F54</f>
        <v>30000</v>
      </c>
      <c r="G53" s="2">
        <f t="shared" ref="G53:H53" si="19">+G54</f>
        <v>30000</v>
      </c>
      <c r="H53" s="2">
        <f t="shared" si="19"/>
        <v>30000</v>
      </c>
      <c r="I53" s="28"/>
      <c r="J53" s="28"/>
      <c r="K53" s="28"/>
      <c r="L53" s="71"/>
      <c r="M53" s="28"/>
      <c r="N53" s="28"/>
      <c r="O53" s="28"/>
    </row>
    <row r="54" spans="1:48" s="29" customFormat="1" ht="31.5" x14ac:dyDescent="0.25">
      <c r="A54" s="34" t="s">
        <v>108</v>
      </c>
      <c r="B54" s="85" t="s">
        <v>122</v>
      </c>
      <c r="C54" s="82" t="s">
        <v>132</v>
      </c>
      <c r="D54" s="85" t="s">
        <v>43</v>
      </c>
      <c r="E54" s="90" t="s">
        <v>109</v>
      </c>
      <c r="F54" s="4">
        <f>Прил.4!G180</f>
        <v>30000</v>
      </c>
      <c r="G54" s="4">
        <f>Прил.4!H180</f>
        <v>30000</v>
      </c>
      <c r="H54" s="4">
        <f>Прил.4!I180</f>
        <v>30000</v>
      </c>
      <c r="I54" s="28"/>
      <c r="J54" s="28"/>
      <c r="K54" s="28"/>
      <c r="L54" s="71"/>
      <c r="M54" s="28"/>
      <c r="N54" s="28"/>
      <c r="O54" s="28"/>
    </row>
    <row r="55" spans="1:48" s="32" customFormat="1" ht="31.5" x14ac:dyDescent="0.25">
      <c r="A55" s="153" t="s">
        <v>201</v>
      </c>
      <c r="B55" s="106" t="s">
        <v>122</v>
      </c>
      <c r="C55" s="106" t="s">
        <v>132</v>
      </c>
      <c r="D55" s="113" t="s">
        <v>222</v>
      </c>
      <c r="E55" s="105"/>
      <c r="F55" s="2">
        <f>F56+F57</f>
        <v>603000</v>
      </c>
      <c r="G55" s="2">
        <f t="shared" ref="G55:H55" si="20">G56+G57</f>
        <v>603000</v>
      </c>
      <c r="H55" s="2">
        <f t="shared" si="20"/>
        <v>603000</v>
      </c>
      <c r="I55" s="53"/>
      <c r="J55" s="53"/>
      <c r="K55" s="53"/>
      <c r="L55" s="72"/>
      <c r="M55" s="53"/>
      <c r="N55" s="53"/>
      <c r="O55" s="53"/>
    </row>
    <row r="56" spans="1:48" s="29" customFormat="1" ht="31.5" x14ac:dyDescent="0.25">
      <c r="A56" s="102" t="s">
        <v>108</v>
      </c>
      <c r="B56" s="106" t="s">
        <v>122</v>
      </c>
      <c r="C56" s="106" t="s">
        <v>132</v>
      </c>
      <c r="D56" s="110" t="s">
        <v>222</v>
      </c>
      <c r="E56" s="107">
        <v>200</v>
      </c>
      <c r="F56" s="4">
        <f>Прил.4!G182</f>
        <v>592000</v>
      </c>
      <c r="G56" s="4">
        <f>Прил.4!H182</f>
        <v>592000</v>
      </c>
      <c r="H56" s="4">
        <f>Прил.4!I182</f>
        <v>592000</v>
      </c>
      <c r="I56" s="28"/>
      <c r="J56" s="28"/>
      <c r="K56" s="28"/>
      <c r="L56" s="71"/>
      <c r="M56" s="28"/>
      <c r="N56" s="28"/>
      <c r="O56" s="28"/>
    </row>
    <row r="57" spans="1:48" s="29" customFormat="1" x14ac:dyDescent="0.25">
      <c r="A57" s="102" t="s">
        <v>96</v>
      </c>
      <c r="B57" s="106" t="s">
        <v>122</v>
      </c>
      <c r="C57" s="106" t="s">
        <v>132</v>
      </c>
      <c r="D57" s="110" t="s">
        <v>222</v>
      </c>
      <c r="E57" s="107">
        <v>800</v>
      </c>
      <c r="F57" s="4">
        <f>Прил.4!G183</f>
        <v>11000</v>
      </c>
      <c r="G57" s="4">
        <f>Прил.4!H183</f>
        <v>11000</v>
      </c>
      <c r="H57" s="4">
        <f>Прил.4!I183</f>
        <v>11000</v>
      </c>
      <c r="I57" s="28"/>
      <c r="J57" s="28"/>
      <c r="K57" s="28"/>
      <c r="L57" s="71"/>
      <c r="M57" s="28"/>
      <c r="N57" s="28"/>
      <c r="O57" s="28"/>
    </row>
    <row r="58" spans="1:48" s="29" customFormat="1" ht="63" x14ac:dyDescent="0.25">
      <c r="A58" s="95" t="s">
        <v>44</v>
      </c>
      <c r="B58" s="89" t="s">
        <v>122</v>
      </c>
      <c r="C58" s="12" t="s">
        <v>132</v>
      </c>
      <c r="D58" s="95" t="s">
        <v>42</v>
      </c>
      <c r="E58" s="87"/>
      <c r="F58" s="2">
        <f>F59</f>
        <v>676300</v>
      </c>
      <c r="G58" s="2">
        <f>G59</f>
        <v>676300</v>
      </c>
      <c r="H58" s="2">
        <f>H59</f>
        <v>676300</v>
      </c>
      <c r="I58" s="28"/>
      <c r="J58" s="28"/>
      <c r="K58" s="28"/>
      <c r="L58" s="71"/>
      <c r="M58" s="28"/>
      <c r="N58" s="28"/>
      <c r="O58" s="28"/>
    </row>
    <row r="59" spans="1:48" s="29" customFormat="1" ht="63" x14ac:dyDescent="0.25">
      <c r="A59" s="102" t="s">
        <v>107</v>
      </c>
      <c r="B59" s="3" t="s">
        <v>122</v>
      </c>
      <c r="C59" s="90" t="s">
        <v>132</v>
      </c>
      <c r="D59" s="92" t="s">
        <v>42</v>
      </c>
      <c r="E59" s="91">
        <v>100</v>
      </c>
      <c r="F59" s="4">
        <f>Прил.4!G176</f>
        <v>676300</v>
      </c>
      <c r="G59" s="4">
        <f>Прил.4!H176</f>
        <v>676300</v>
      </c>
      <c r="H59" s="4">
        <f>Прил.4!I176</f>
        <v>676300</v>
      </c>
      <c r="I59" s="28"/>
      <c r="J59" s="28"/>
      <c r="K59" s="28"/>
      <c r="L59" s="71"/>
      <c r="M59" s="28"/>
      <c r="N59" s="28"/>
      <c r="O59" s="28"/>
    </row>
    <row r="60" spans="1:48" s="32" customFormat="1" ht="47.25" x14ac:dyDescent="0.25">
      <c r="A60" s="153" t="s">
        <v>198</v>
      </c>
      <c r="B60" s="106" t="s">
        <v>122</v>
      </c>
      <c r="C60" s="106" t="s">
        <v>132</v>
      </c>
      <c r="D60" s="113" t="s">
        <v>221</v>
      </c>
      <c r="E60" s="105"/>
      <c r="F60" s="2">
        <f>F61</f>
        <v>3179101.89</v>
      </c>
      <c r="G60" s="2">
        <f t="shared" ref="G60:H60" si="21">G61</f>
        <v>3497012.08</v>
      </c>
      <c r="H60" s="2">
        <f t="shared" si="21"/>
        <v>3846713.29</v>
      </c>
      <c r="I60" s="53"/>
      <c r="J60" s="53"/>
      <c r="K60" s="53"/>
      <c r="L60" s="72"/>
      <c r="M60" s="53"/>
      <c r="N60" s="53"/>
      <c r="O60" s="53"/>
    </row>
    <row r="61" spans="1:48" s="29" customFormat="1" ht="63" x14ac:dyDescent="0.25">
      <c r="A61" s="102" t="s">
        <v>107</v>
      </c>
      <c r="B61" s="108" t="s">
        <v>122</v>
      </c>
      <c r="C61" s="108" t="s">
        <v>132</v>
      </c>
      <c r="D61" s="110" t="s">
        <v>221</v>
      </c>
      <c r="E61" s="107">
        <v>100</v>
      </c>
      <c r="F61" s="4">
        <f>Прил.4!G178</f>
        <v>3179101.89</v>
      </c>
      <c r="G61" s="4">
        <f>Прил.4!H178</f>
        <v>3497012.08</v>
      </c>
      <c r="H61" s="4">
        <f>Прил.4!I178</f>
        <v>3846713.29</v>
      </c>
      <c r="I61" s="28"/>
      <c r="J61" s="28"/>
      <c r="K61" s="28"/>
      <c r="L61" s="71"/>
      <c r="M61" s="28"/>
      <c r="N61" s="28"/>
      <c r="O61" s="28"/>
    </row>
    <row r="62" spans="1:48" s="29" customFormat="1" ht="50.25" customHeight="1" x14ac:dyDescent="0.25">
      <c r="A62" s="102" t="s">
        <v>177</v>
      </c>
      <c r="B62" s="3" t="s">
        <v>122</v>
      </c>
      <c r="C62" s="90" t="s">
        <v>132</v>
      </c>
      <c r="D62" s="92" t="s">
        <v>176</v>
      </c>
      <c r="E62" s="91"/>
      <c r="F62" s="4">
        <f>F63</f>
        <v>0</v>
      </c>
      <c r="G62" s="4">
        <f>G63</f>
        <v>0</v>
      </c>
      <c r="H62" s="4">
        <f>H63</f>
        <v>0</v>
      </c>
      <c r="I62" s="28"/>
      <c r="J62" s="28"/>
      <c r="K62" s="28"/>
      <c r="L62" s="71"/>
      <c r="M62" s="28"/>
      <c r="N62" s="28"/>
      <c r="O62" s="28"/>
    </row>
    <row r="63" spans="1:48" s="29" customFormat="1" ht="63" x14ac:dyDescent="0.25">
      <c r="A63" s="102" t="s">
        <v>107</v>
      </c>
      <c r="B63" s="3" t="s">
        <v>122</v>
      </c>
      <c r="C63" s="90" t="s">
        <v>132</v>
      </c>
      <c r="D63" s="92" t="s">
        <v>176</v>
      </c>
      <c r="E63" s="91">
        <v>100</v>
      </c>
      <c r="F63" s="4">
        <f>Прил.4!G185+Прил.4!G351</f>
        <v>0</v>
      </c>
      <c r="G63" s="4">
        <f>Прил.4!H185+Прил.4!H351</f>
        <v>0</v>
      </c>
      <c r="H63" s="4">
        <f>Прил.4!I185+Прил.4!I351</f>
        <v>0</v>
      </c>
      <c r="I63" s="28"/>
      <c r="J63" s="28"/>
      <c r="K63" s="28"/>
      <c r="L63" s="71"/>
      <c r="M63" s="28"/>
      <c r="N63" s="28"/>
      <c r="O63" s="28"/>
    </row>
    <row r="64" spans="1:48" s="30" customFormat="1" x14ac:dyDescent="0.25">
      <c r="A64" s="89" t="s">
        <v>7</v>
      </c>
      <c r="B64" s="89" t="s">
        <v>122</v>
      </c>
      <c r="C64" s="12" t="s">
        <v>125</v>
      </c>
      <c r="D64" s="87"/>
      <c r="E64" s="87"/>
      <c r="F64" s="2">
        <f t="shared" ref="F64:H65" si="22">F65</f>
        <v>1451000</v>
      </c>
      <c r="G64" s="2">
        <f t="shared" si="22"/>
        <v>1451000</v>
      </c>
      <c r="H64" s="2">
        <f t="shared" si="22"/>
        <v>1451000</v>
      </c>
      <c r="I64" s="51"/>
      <c r="J64" s="51"/>
      <c r="K64" s="51"/>
      <c r="L64" s="70"/>
      <c r="M64" s="51"/>
      <c r="N64" s="51"/>
      <c r="O64" s="51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</row>
    <row r="65" spans="1:48" s="29" customFormat="1" x14ac:dyDescent="0.25">
      <c r="A65" s="95" t="s">
        <v>51</v>
      </c>
      <c r="B65" s="89" t="s">
        <v>122</v>
      </c>
      <c r="C65" s="12" t="s">
        <v>125</v>
      </c>
      <c r="D65" s="95" t="s">
        <v>50</v>
      </c>
      <c r="E65" s="87"/>
      <c r="F65" s="2">
        <f t="shared" si="22"/>
        <v>1451000</v>
      </c>
      <c r="G65" s="2">
        <f t="shared" si="22"/>
        <v>1451000</v>
      </c>
      <c r="H65" s="2">
        <f t="shared" si="22"/>
        <v>1451000</v>
      </c>
      <c r="I65" s="28"/>
      <c r="J65" s="28"/>
      <c r="K65" s="28"/>
      <c r="L65" s="71"/>
      <c r="M65" s="28"/>
      <c r="N65" s="28"/>
      <c r="O65" s="28"/>
    </row>
    <row r="66" spans="1:48" s="29" customFormat="1" x14ac:dyDescent="0.25">
      <c r="A66" s="102" t="s">
        <v>96</v>
      </c>
      <c r="B66" s="3" t="s">
        <v>122</v>
      </c>
      <c r="C66" s="90" t="s">
        <v>125</v>
      </c>
      <c r="D66" s="92" t="s">
        <v>50</v>
      </c>
      <c r="E66" s="91">
        <v>800</v>
      </c>
      <c r="F66" s="4">
        <f>Прил.4!G33</f>
        <v>1451000</v>
      </c>
      <c r="G66" s="4">
        <f>Прил.4!H33</f>
        <v>1451000</v>
      </c>
      <c r="H66" s="4">
        <f>Прил.4!I33</f>
        <v>1451000</v>
      </c>
      <c r="I66" s="28"/>
      <c r="J66" s="28"/>
      <c r="K66" s="28"/>
      <c r="L66" s="71"/>
      <c r="M66" s="28"/>
      <c r="N66" s="28"/>
      <c r="O66" s="28"/>
    </row>
    <row r="67" spans="1:48" s="31" customFormat="1" x14ac:dyDescent="0.25">
      <c r="A67" s="89" t="s">
        <v>8</v>
      </c>
      <c r="B67" s="89" t="s">
        <v>122</v>
      </c>
      <c r="C67" s="12" t="s">
        <v>126</v>
      </c>
      <c r="D67" s="87"/>
      <c r="E67" s="87"/>
      <c r="F67" s="2">
        <f>F68+F72+F76+F78+F81+F83+F85+F87+F89+F92+F94+F97+F99+F101+F70</f>
        <v>40019003.560000002</v>
      </c>
      <c r="G67" s="2">
        <f t="shared" ref="G67:H67" si="23">G68+G72+G76+G78+G81+G83+G85+G87+G89+G92+G94+G97+G99+G101+G70</f>
        <v>40871897.68</v>
      </c>
      <c r="H67" s="2">
        <f t="shared" si="23"/>
        <v>41627610.730000004</v>
      </c>
      <c r="I67" s="28">
        <f>Прил.4!G34+Прил.4!G200+Прил.4!G216</f>
        <v>40019003.560000002</v>
      </c>
      <c r="J67" s="28">
        <f>Прил.4!H34+Прил.4!H200+Прил.4!H216</f>
        <v>40871897.68</v>
      </c>
      <c r="K67" s="28">
        <f>Прил.4!I34+Прил.4!I200+Прил.4!I216</f>
        <v>41627610.730000004</v>
      </c>
      <c r="L67" s="71"/>
      <c r="M67" s="28"/>
      <c r="N67" s="28"/>
      <c r="O67" s="28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</row>
    <row r="68" spans="1:48" s="31" customFormat="1" ht="94.5" x14ac:dyDescent="0.25">
      <c r="A68" s="87" t="s">
        <v>163</v>
      </c>
      <c r="B68" s="89" t="s">
        <v>122</v>
      </c>
      <c r="C68" s="12" t="s">
        <v>126</v>
      </c>
      <c r="D68" s="92" t="s">
        <v>162</v>
      </c>
      <c r="E68" s="98"/>
      <c r="F68" s="2">
        <f>F69</f>
        <v>14049420</v>
      </c>
      <c r="G68" s="2">
        <f>G69</f>
        <v>14049420</v>
      </c>
      <c r="H68" s="2">
        <f>H69</f>
        <v>14049420</v>
      </c>
      <c r="I68" s="28">
        <f>I67-F67</f>
        <v>0</v>
      </c>
      <c r="J68" s="28">
        <f t="shared" ref="J68:K68" si="24">J67-G67</f>
        <v>0</v>
      </c>
      <c r="K68" s="28">
        <f t="shared" si="24"/>
        <v>0</v>
      </c>
      <c r="L68" s="71"/>
      <c r="M68" s="28"/>
      <c r="N68" s="28"/>
      <c r="O68" s="28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</row>
    <row r="69" spans="1:48" s="31" customFormat="1" ht="63" x14ac:dyDescent="0.25">
      <c r="A69" s="102" t="s">
        <v>107</v>
      </c>
      <c r="B69" s="89" t="s">
        <v>122</v>
      </c>
      <c r="C69" s="12" t="s">
        <v>126</v>
      </c>
      <c r="D69" s="92" t="s">
        <v>162</v>
      </c>
      <c r="E69" s="98">
        <v>100</v>
      </c>
      <c r="F69" s="2">
        <f>Прил.4!G218</f>
        <v>14049420</v>
      </c>
      <c r="G69" s="2">
        <f>Прил.4!H218</f>
        <v>14049420</v>
      </c>
      <c r="H69" s="2">
        <f>Прил.4!I218</f>
        <v>14049420</v>
      </c>
      <c r="I69" s="28"/>
      <c r="J69" s="28"/>
      <c r="K69" s="28"/>
      <c r="L69" s="71"/>
      <c r="M69" s="28"/>
      <c r="N69" s="28"/>
      <c r="O69" s="28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</row>
    <row r="70" spans="1:48" s="31" customFormat="1" ht="31.5" x14ac:dyDescent="0.25">
      <c r="A70" s="95" t="s">
        <v>201</v>
      </c>
      <c r="B70" s="89" t="s">
        <v>122</v>
      </c>
      <c r="C70" s="12" t="s">
        <v>126</v>
      </c>
      <c r="D70" s="95" t="s">
        <v>252</v>
      </c>
      <c r="E70" s="98"/>
      <c r="F70" s="2">
        <f>F71</f>
        <v>1190946.5</v>
      </c>
      <c r="G70" s="2">
        <f>G71</f>
        <v>1190946.5</v>
      </c>
      <c r="H70" s="2">
        <f>H71</f>
        <v>1190946.5</v>
      </c>
      <c r="I70" s="28"/>
      <c r="J70" s="28"/>
      <c r="K70" s="28"/>
      <c r="L70" s="71"/>
      <c r="M70" s="28"/>
      <c r="N70" s="28"/>
      <c r="O70" s="28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</row>
    <row r="71" spans="1:48" s="31" customFormat="1" ht="63" x14ac:dyDescent="0.25">
      <c r="A71" s="102" t="s">
        <v>107</v>
      </c>
      <c r="B71" s="89" t="s">
        <v>122</v>
      </c>
      <c r="C71" s="12" t="s">
        <v>126</v>
      </c>
      <c r="D71" s="95" t="s">
        <v>252</v>
      </c>
      <c r="E71" s="98">
        <v>100</v>
      </c>
      <c r="F71" s="2">
        <f>Прил.4!G36</f>
        <v>1190946.5</v>
      </c>
      <c r="G71" s="2">
        <f>Прил.4!H36</f>
        <v>1190946.5</v>
      </c>
      <c r="H71" s="2">
        <f>Прил.4!I36</f>
        <v>1190946.5</v>
      </c>
      <c r="I71" s="28"/>
      <c r="J71" s="28"/>
      <c r="K71" s="28"/>
      <c r="L71" s="71"/>
      <c r="M71" s="28"/>
      <c r="N71" s="28"/>
      <c r="O71" s="28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</row>
    <row r="72" spans="1:48" s="35" customFormat="1" ht="31.5" x14ac:dyDescent="0.25">
      <c r="A72" s="95" t="s">
        <v>53</v>
      </c>
      <c r="B72" s="86" t="s">
        <v>122</v>
      </c>
      <c r="C72" s="88" t="s">
        <v>126</v>
      </c>
      <c r="D72" s="95" t="s">
        <v>157</v>
      </c>
      <c r="E72" s="94"/>
      <c r="F72" s="25">
        <f>F73+F74+F75</f>
        <v>7780229.5</v>
      </c>
      <c r="G72" s="25">
        <f>G73+G74+G75</f>
        <v>7780229.9400000004</v>
      </c>
      <c r="H72" s="25">
        <f>H73+H74+H75</f>
        <v>7780229.9400000004</v>
      </c>
      <c r="I72" s="53"/>
      <c r="J72" s="53"/>
      <c r="K72" s="53"/>
      <c r="L72" s="72"/>
      <c r="M72" s="53"/>
      <c r="N72" s="53"/>
      <c r="O72" s="53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</row>
    <row r="73" spans="1:48" s="36" customFormat="1" ht="63" x14ac:dyDescent="0.25">
      <c r="A73" s="102" t="s">
        <v>107</v>
      </c>
      <c r="B73" s="86" t="s">
        <v>122</v>
      </c>
      <c r="C73" s="86" t="s">
        <v>126</v>
      </c>
      <c r="D73" s="95" t="s">
        <v>157</v>
      </c>
      <c r="E73" s="83" t="s">
        <v>110</v>
      </c>
      <c r="F73" s="17">
        <f>Прил.4!G220+Прил.4!G38</f>
        <v>6643997.9400000004</v>
      </c>
      <c r="G73" s="17">
        <f>Прил.4!H220+Прил.4!H38</f>
        <v>6643997.9400000004</v>
      </c>
      <c r="H73" s="17">
        <f>Прил.4!I220+Прил.4!I38</f>
        <v>6643997.9400000004</v>
      </c>
      <c r="I73" s="28"/>
      <c r="J73" s="28"/>
      <c r="K73" s="28"/>
      <c r="L73" s="71"/>
      <c r="M73" s="28"/>
      <c r="N73" s="28"/>
      <c r="O73" s="28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s="36" customFormat="1" ht="31.5" x14ac:dyDescent="0.25">
      <c r="A74" s="102" t="s">
        <v>108</v>
      </c>
      <c r="B74" s="86" t="s">
        <v>122</v>
      </c>
      <c r="C74" s="86" t="s">
        <v>126</v>
      </c>
      <c r="D74" s="95" t="s">
        <v>157</v>
      </c>
      <c r="E74" s="80">
        <v>200</v>
      </c>
      <c r="F74" s="17">
        <f>Прил.4!G39+Прил.4!G221</f>
        <v>1134231.56</v>
      </c>
      <c r="G74" s="17">
        <f>Прил.4!H39+Прил.4!H221</f>
        <v>1134232</v>
      </c>
      <c r="H74" s="17">
        <f>Прил.4!I39+Прил.4!I221</f>
        <v>1134232</v>
      </c>
      <c r="I74" s="28"/>
      <c r="J74" s="28"/>
      <c r="K74" s="28"/>
      <c r="L74" s="71"/>
      <c r="M74" s="28"/>
      <c r="N74" s="28"/>
      <c r="O74" s="28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</row>
    <row r="75" spans="1:48" s="36" customFormat="1" x14ac:dyDescent="0.25">
      <c r="A75" s="102" t="s">
        <v>96</v>
      </c>
      <c r="B75" s="86" t="s">
        <v>122</v>
      </c>
      <c r="C75" s="86" t="s">
        <v>126</v>
      </c>
      <c r="D75" s="95" t="s">
        <v>157</v>
      </c>
      <c r="E75" s="80">
        <v>800</v>
      </c>
      <c r="F75" s="17">
        <f>Прил.4!G40</f>
        <v>2000</v>
      </c>
      <c r="G75" s="17">
        <f>Прил.4!H40</f>
        <v>2000</v>
      </c>
      <c r="H75" s="17">
        <f>Прил.4!I40</f>
        <v>2000</v>
      </c>
      <c r="I75" s="28"/>
      <c r="J75" s="28"/>
      <c r="K75" s="28"/>
      <c r="L75" s="71"/>
      <c r="M75" s="28"/>
      <c r="N75" s="28"/>
      <c r="O75" s="28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</row>
    <row r="76" spans="1:48" s="32" customFormat="1" x14ac:dyDescent="0.25">
      <c r="A76" s="43" t="s">
        <v>48</v>
      </c>
      <c r="B76" s="86" t="s">
        <v>122</v>
      </c>
      <c r="C76" s="88" t="s">
        <v>126</v>
      </c>
      <c r="D76" s="95" t="s">
        <v>141</v>
      </c>
      <c r="E76" s="98"/>
      <c r="F76" s="2">
        <f>F77</f>
        <v>90000</v>
      </c>
      <c r="G76" s="2">
        <f>G77</f>
        <v>90000</v>
      </c>
      <c r="H76" s="2">
        <f>H77</f>
        <v>0</v>
      </c>
      <c r="I76" s="53"/>
      <c r="J76" s="53"/>
      <c r="K76" s="53"/>
      <c r="L76" s="72"/>
      <c r="M76" s="53"/>
      <c r="N76" s="53"/>
      <c r="O76" s="53"/>
    </row>
    <row r="77" spans="1:48" s="29" customFormat="1" ht="31.5" x14ac:dyDescent="0.25">
      <c r="A77" s="34" t="s">
        <v>108</v>
      </c>
      <c r="B77" s="86" t="s">
        <v>122</v>
      </c>
      <c r="C77" s="88" t="s">
        <v>126</v>
      </c>
      <c r="D77" s="92" t="s">
        <v>141</v>
      </c>
      <c r="E77" s="98">
        <v>200</v>
      </c>
      <c r="F77" s="2">
        <f>Прил.4!G46</f>
        <v>90000</v>
      </c>
      <c r="G77" s="2">
        <f>Прил.4!H46</f>
        <v>90000</v>
      </c>
      <c r="H77" s="2">
        <f>Прил.4!I46</f>
        <v>0</v>
      </c>
      <c r="I77" s="28"/>
      <c r="J77" s="28"/>
      <c r="K77" s="28"/>
      <c r="L77" s="71"/>
      <c r="M77" s="28"/>
      <c r="N77" s="28"/>
      <c r="O77" s="28"/>
    </row>
    <row r="78" spans="1:48" s="32" customFormat="1" ht="65.45" customHeight="1" x14ac:dyDescent="0.25">
      <c r="A78" s="95" t="s">
        <v>196</v>
      </c>
      <c r="B78" s="85" t="s">
        <v>122</v>
      </c>
      <c r="C78" s="82" t="s">
        <v>126</v>
      </c>
      <c r="D78" s="64" t="s">
        <v>204</v>
      </c>
      <c r="E78" s="100"/>
      <c r="F78" s="25">
        <f>F80+F79</f>
        <v>1200000</v>
      </c>
      <c r="G78" s="25">
        <f>G80+G79</f>
        <v>1200000</v>
      </c>
      <c r="H78" s="25">
        <f>H80+H79</f>
        <v>1200000</v>
      </c>
      <c r="L78" s="33"/>
      <c r="M78" s="53"/>
      <c r="N78" s="53"/>
    </row>
    <row r="79" spans="1:48" s="32" customFormat="1" ht="63" x14ac:dyDescent="0.25">
      <c r="A79" s="102" t="s">
        <v>107</v>
      </c>
      <c r="B79" s="85" t="s">
        <v>122</v>
      </c>
      <c r="C79" s="82" t="s">
        <v>126</v>
      </c>
      <c r="D79" s="65" t="s">
        <v>204</v>
      </c>
      <c r="E79" s="83" t="s">
        <v>110</v>
      </c>
      <c r="F79" s="17">
        <f>Прил.4!G49</f>
        <v>1114225.56</v>
      </c>
      <c r="G79" s="17">
        <f>Прил.4!H49</f>
        <v>1114225.56</v>
      </c>
      <c r="H79" s="17">
        <f>Прил.4!I49</f>
        <v>1114225.56</v>
      </c>
      <c r="L79" s="33"/>
      <c r="M79" s="53"/>
      <c r="N79" s="53"/>
    </row>
    <row r="80" spans="1:48" s="32" customFormat="1" ht="33.6" customHeight="1" x14ac:dyDescent="0.25">
      <c r="A80" s="102" t="s">
        <v>108</v>
      </c>
      <c r="B80" s="85" t="s">
        <v>122</v>
      </c>
      <c r="C80" s="82" t="s">
        <v>126</v>
      </c>
      <c r="D80" s="65" t="s">
        <v>204</v>
      </c>
      <c r="E80" s="83" t="s">
        <v>109</v>
      </c>
      <c r="F80" s="17">
        <f>Прил.4!G50</f>
        <v>85774.44</v>
      </c>
      <c r="G80" s="17">
        <f>Прил.4!H50</f>
        <v>85774.439999999944</v>
      </c>
      <c r="H80" s="17">
        <f>Прил.4!I50</f>
        <v>85774.439999999944</v>
      </c>
      <c r="L80" s="33"/>
      <c r="M80" s="53"/>
      <c r="N80" s="53"/>
    </row>
    <row r="81" spans="1:15" s="29" customFormat="1" x14ac:dyDescent="0.25">
      <c r="A81" s="95" t="s">
        <v>48</v>
      </c>
      <c r="B81" s="86" t="s">
        <v>122</v>
      </c>
      <c r="C81" s="88" t="s">
        <v>126</v>
      </c>
      <c r="D81" s="95" t="s">
        <v>52</v>
      </c>
      <c r="E81" s="94"/>
      <c r="F81" s="2">
        <f>F82</f>
        <v>30000</v>
      </c>
      <c r="G81" s="2">
        <f>G82</f>
        <v>0</v>
      </c>
      <c r="H81" s="2">
        <f>H82</f>
        <v>0</v>
      </c>
      <c r="I81" s="28"/>
      <c r="J81" s="28"/>
      <c r="K81" s="28"/>
      <c r="L81" s="71"/>
      <c r="M81" s="28"/>
      <c r="N81" s="28"/>
      <c r="O81" s="28"/>
    </row>
    <row r="82" spans="1:15" s="29" customFormat="1" ht="31.5" x14ac:dyDescent="0.25">
      <c r="A82" s="34" t="s">
        <v>108</v>
      </c>
      <c r="B82" s="85" t="s">
        <v>122</v>
      </c>
      <c r="C82" s="82" t="s">
        <v>126</v>
      </c>
      <c r="D82" s="92" t="s">
        <v>52</v>
      </c>
      <c r="E82" s="83" t="s">
        <v>109</v>
      </c>
      <c r="F82" s="4">
        <f>Прил.4!G42</f>
        <v>30000</v>
      </c>
      <c r="G82" s="4">
        <f>Прил.4!H42</f>
        <v>0</v>
      </c>
      <c r="H82" s="4">
        <f>Прил.4!I42</f>
        <v>0</v>
      </c>
      <c r="I82" s="28"/>
      <c r="J82" s="28"/>
      <c r="K82" s="28"/>
      <c r="L82" s="71"/>
      <c r="M82" s="28"/>
      <c r="N82" s="28"/>
      <c r="O82" s="28"/>
    </row>
    <row r="83" spans="1:15" s="29" customFormat="1" ht="31.5" x14ac:dyDescent="0.25">
      <c r="A83" s="41" t="s">
        <v>102</v>
      </c>
      <c r="B83" s="89" t="s">
        <v>122</v>
      </c>
      <c r="C83" s="12" t="s">
        <v>126</v>
      </c>
      <c r="D83" s="95" t="s">
        <v>101</v>
      </c>
      <c r="E83" s="98"/>
      <c r="F83" s="2">
        <f>F84</f>
        <v>90000</v>
      </c>
      <c r="G83" s="2">
        <f>G84</f>
        <v>100000</v>
      </c>
      <c r="H83" s="2">
        <f>H84</f>
        <v>100000</v>
      </c>
      <c r="I83" s="28"/>
      <c r="J83" s="28"/>
      <c r="K83" s="28"/>
      <c r="L83" s="71"/>
      <c r="M83" s="28"/>
      <c r="N83" s="28"/>
      <c r="O83" s="28"/>
    </row>
    <row r="84" spans="1:15" s="29" customFormat="1" ht="31.5" x14ac:dyDescent="0.25">
      <c r="A84" s="102" t="s">
        <v>108</v>
      </c>
      <c r="B84" s="3" t="s">
        <v>122</v>
      </c>
      <c r="C84" s="90" t="s">
        <v>126</v>
      </c>
      <c r="D84" s="92" t="s">
        <v>101</v>
      </c>
      <c r="E84" s="91">
        <v>200</v>
      </c>
      <c r="F84" s="4">
        <f>Прил.4!G44</f>
        <v>90000</v>
      </c>
      <c r="G84" s="4">
        <f>Прил.4!H44</f>
        <v>100000</v>
      </c>
      <c r="H84" s="4">
        <f>Прил.4!I44</f>
        <v>100000</v>
      </c>
      <c r="I84" s="28"/>
      <c r="J84" s="28"/>
      <c r="K84" s="28"/>
      <c r="L84" s="71"/>
      <c r="M84" s="28"/>
      <c r="N84" s="28"/>
      <c r="O84" s="28"/>
    </row>
    <row r="85" spans="1:15" s="29" customFormat="1" ht="31.5" x14ac:dyDescent="0.25">
      <c r="A85" s="87" t="s">
        <v>167</v>
      </c>
      <c r="B85" s="89" t="s">
        <v>122</v>
      </c>
      <c r="C85" s="12" t="s">
        <v>126</v>
      </c>
      <c r="D85" s="95" t="s">
        <v>166</v>
      </c>
      <c r="E85" s="91"/>
      <c r="F85" s="4">
        <f>F86</f>
        <v>224000</v>
      </c>
      <c r="G85" s="4">
        <f>G86</f>
        <v>224000</v>
      </c>
      <c r="H85" s="4">
        <f>H86</f>
        <v>224000</v>
      </c>
      <c r="I85" s="28"/>
      <c r="J85" s="28"/>
      <c r="K85" s="28"/>
      <c r="L85" s="71"/>
      <c r="M85" s="28"/>
      <c r="N85" s="28"/>
      <c r="O85" s="28"/>
    </row>
    <row r="86" spans="1:15" s="29" customFormat="1" ht="31.5" x14ac:dyDescent="0.25">
      <c r="A86" s="102" t="s">
        <v>113</v>
      </c>
      <c r="B86" s="3" t="s">
        <v>122</v>
      </c>
      <c r="C86" s="90" t="s">
        <v>126</v>
      </c>
      <c r="D86" s="92" t="s">
        <v>166</v>
      </c>
      <c r="E86" s="91">
        <v>300</v>
      </c>
      <c r="F86" s="4">
        <f>Прил.4!G52</f>
        <v>224000</v>
      </c>
      <c r="G86" s="4">
        <f>Прил.4!H52</f>
        <v>224000</v>
      </c>
      <c r="H86" s="4">
        <f>Прил.4!I52</f>
        <v>224000</v>
      </c>
      <c r="I86" s="28"/>
      <c r="J86" s="28"/>
      <c r="K86" s="28"/>
      <c r="L86" s="71"/>
      <c r="M86" s="28"/>
      <c r="N86" s="28"/>
      <c r="O86" s="28"/>
    </row>
    <row r="87" spans="1:15" s="37" customFormat="1" ht="31.5" x14ac:dyDescent="0.25">
      <c r="A87" s="95" t="s">
        <v>55</v>
      </c>
      <c r="B87" s="89" t="s">
        <v>122</v>
      </c>
      <c r="C87" s="12" t="s">
        <v>126</v>
      </c>
      <c r="D87" s="95" t="s">
        <v>54</v>
      </c>
      <c r="E87" s="89"/>
      <c r="F87" s="2">
        <f>F88</f>
        <v>220000</v>
      </c>
      <c r="G87" s="2">
        <f>G88</f>
        <v>220000</v>
      </c>
      <c r="H87" s="2">
        <f>H88</f>
        <v>220000</v>
      </c>
      <c r="I87" s="51"/>
      <c r="J87" s="51"/>
      <c r="K87" s="51"/>
      <c r="L87" s="70"/>
      <c r="M87" s="51"/>
      <c r="N87" s="51"/>
      <c r="O87" s="51"/>
    </row>
    <row r="88" spans="1:15" s="29" customFormat="1" x14ac:dyDescent="0.25">
      <c r="A88" s="102" t="s">
        <v>96</v>
      </c>
      <c r="B88" s="3" t="s">
        <v>122</v>
      </c>
      <c r="C88" s="90" t="s">
        <v>126</v>
      </c>
      <c r="D88" s="92" t="s">
        <v>54</v>
      </c>
      <c r="E88" s="90" t="s">
        <v>112</v>
      </c>
      <c r="F88" s="4">
        <f>Прил.4!G54</f>
        <v>220000</v>
      </c>
      <c r="G88" s="4">
        <f>Прил.4!H54</f>
        <v>220000</v>
      </c>
      <c r="H88" s="4">
        <f>Прил.4!I54</f>
        <v>220000</v>
      </c>
      <c r="I88" s="28"/>
      <c r="J88" s="28"/>
      <c r="K88" s="28"/>
      <c r="L88" s="71"/>
      <c r="M88" s="28"/>
      <c r="N88" s="28"/>
      <c r="O88" s="28"/>
    </row>
    <row r="89" spans="1:15" s="38" customFormat="1" ht="115.5" customHeight="1" x14ac:dyDescent="0.25">
      <c r="A89" s="26" t="s">
        <v>80</v>
      </c>
      <c r="B89" s="89" t="s">
        <v>122</v>
      </c>
      <c r="C89" s="12" t="s">
        <v>126</v>
      </c>
      <c r="D89" s="95" t="s">
        <v>79</v>
      </c>
      <c r="E89" s="87"/>
      <c r="F89" s="2">
        <f>F90+F91</f>
        <v>5547500</v>
      </c>
      <c r="G89" s="2">
        <f>G90+G91</f>
        <v>5645200</v>
      </c>
      <c r="H89" s="2">
        <f>H90+H91</f>
        <v>5638200</v>
      </c>
      <c r="I89" s="56"/>
      <c r="J89" s="56"/>
      <c r="K89" s="56"/>
      <c r="L89" s="73"/>
      <c r="M89" s="56"/>
      <c r="N89" s="56"/>
      <c r="O89" s="56"/>
    </row>
    <row r="90" spans="1:15" s="29" customFormat="1" ht="63" x14ac:dyDescent="0.25">
      <c r="A90" s="102" t="s">
        <v>107</v>
      </c>
      <c r="B90" s="3" t="s">
        <v>122</v>
      </c>
      <c r="C90" s="90" t="s">
        <v>126</v>
      </c>
      <c r="D90" s="92" t="s">
        <v>79</v>
      </c>
      <c r="E90" s="91">
        <v>100</v>
      </c>
      <c r="F90" s="4">
        <f>Прил.4!G56</f>
        <v>2602500.15</v>
      </c>
      <c r="G90" s="4">
        <f>Прил.4!H56</f>
        <v>2700200.15</v>
      </c>
      <c r="H90" s="4">
        <f>Прил.4!I56</f>
        <v>2700200.15</v>
      </c>
      <c r="I90" s="28"/>
      <c r="J90" s="28"/>
      <c r="K90" s="28"/>
      <c r="L90" s="71"/>
      <c r="M90" s="28"/>
      <c r="N90" s="28"/>
      <c r="O90" s="28"/>
    </row>
    <row r="91" spans="1:15" s="29" customFormat="1" ht="31.5" x14ac:dyDescent="0.25">
      <c r="A91" s="102" t="s">
        <v>108</v>
      </c>
      <c r="B91" s="3" t="s">
        <v>122</v>
      </c>
      <c r="C91" s="90" t="s">
        <v>126</v>
      </c>
      <c r="D91" s="92" t="s">
        <v>79</v>
      </c>
      <c r="E91" s="91">
        <v>200</v>
      </c>
      <c r="F91" s="4">
        <f>Прил.4!G57</f>
        <v>2944999.85</v>
      </c>
      <c r="G91" s="4">
        <f>Прил.4!H57</f>
        <v>2944999.85</v>
      </c>
      <c r="H91" s="4">
        <f>Прил.4!I57</f>
        <v>2937999.85</v>
      </c>
      <c r="I91" s="28"/>
      <c r="J91" s="28"/>
      <c r="K91" s="28"/>
      <c r="L91" s="71"/>
      <c r="M91" s="28"/>
      <c r="N91" s="28"/>
      <c r="O91" s="28"/>
    </row>
    <row r="92" spans="1:15" s="32" customFormat="1" ht="47.25" x14ac:dyDescent="0.25">
      <c r="A92" s="153" t="s">
        <v>198</v>
      </c>
      <c r="B92" s="86" t="s">
        <v>122</v>
      </c>
      <c r="C92" s="86" t="s">
        <v>126</v>
      </c>
      <c r="D92" s="95" t="s">
        <v>205</v>
      </c>
      <c r="E92" s="86"/>
      <c r="F92" s="2">
        <f>F93</f>
        <v>2970408.84</v>
      </c>
      <c r="G92" s="2">
        <f t="shared" ref="G92:H92" si="25">G93</f>
        <v>3267449.72</v>
      </c>
      <c r="H92" s="2">
        <f t="shared" si="25"/>
        <v>3594194.7</v>
      </c>
      <c r="I92" s="53"/>
      <c r="J92" s="53"/>
      <c r="K92" s="53"/>
      <c r="L92" s="72"/>
      <c r="M92" s="53"/>
      <c r="N92" s="53"/>
      <c r="O92" s="53"/>
    </row>
    <row r="93" spans="1:15" s="29" customFormat="1" ht="63" x14ac:dyDescent="0.25">
      <c r="A93" s="102" t="s">
        <v>107</v>
      </c>
      <c r="B93" s="85" t="s">
        <v>122</v>
      </c>
      <c r="C93" s="85" t="s">
        <v>126</v>
      </c>
      <c r="D93" s="92" t="s">
        <v>205</v>
      </c>
      <c r="E93" s="85" t="s">
        <v>110</v>
      </c>
      <c r="F93" s="4">
        <f>Прил.4!G61</f>
        <v>2970408.84</v>
      </c>
      <c r="G93" s="4">
        <f>Прил.4!H61</f>
        <v>3267449.72</v>
      </c>
      <c r="H93" s="4">
        <f>Прил.4!I61</f>
        <v>3594194.7</v>
      </c>
      <c r="I93" s="28"/>
      <c r="J93" s="28"/>
      <c r="K93" s="28"/>
      <c r="L93" s="71"/>
      <c r="M93" s="28"/>
      <c r="N93" s="28"/>
      <c r="O93" s="28"/>
    </row>
    <row r="94" spans="1:15" s="39" customFormat="1" ht="252" x14ac:dyDescent="0.25">
      <c r="A94" s="87" t="s">
        <v>97</v>
      </c>
      <c r="B94" s="89" t="s">
        <v>122</v>
      </c>
      <c r="C94" s="12" t="s">
        <v>126</v>
      </c>
      <c r="D94" s="95" t="s">
        <v>99</v>
      </c>
      <c r="E94" s="87"/>
      <c r="F94" s="2">
        <f>F95</f>
        <v>3000</v>
      </c>
      <c r="G94" s="2">
        <f>G95</f>
        <v>3000</v>
      </c>
      <c r="H94" s="2">
        <f>H95</f>
        <v>3000</v>
      </c>
      <c r="I94" s="59"/>
      <c r="J94" s="59"/>
      <c r="K94" s="59"/>
      <c r="L94" s="74"/>
      <c r="M94" s="59"/>
      <c r="N94" s="59"/>
      <c r="O94" s="59"/>
    </row>
    <row r="95" spans="1:15" s="29" customFormat="1" ht="31.5" x14ac:dyDescent="0.25">
      <c r="A95" s="102" t="s">
        <v>108</v>
      </c>
      <c r="B95" s="3" t="s">
        <v>122</v>
      </c>
      <c r="C95" s="90" t="s">
        <v>126</v>
      </c>
      <c r="D95" s="92" t="s">
        <v>99</v>
      </c>
      <c r="E95" s="91">
        <v>200</v>
      </c>
      <c r="F95" s="4">
        <f>Прил.4!G59</f>
        <v>3000</v>
      </c>
      <c r="G95" s="4">
        <f>Прил.4!H59</f>
        <v>3000</v>
      </c>
      <c r="H95" s="4">
        <f>Прил.4!I59</f>
        <v>3000</v>
      </c>
      <c r="I95" s="28"/>
      <c r="J95" s="28"/>
      <c r="K95" s="28"/>
      <c r="L95" s="71"/>
      <c r="M95" s="28"/>
      <c r="N95" s="28"/>
      <c r="O95" s="28"/>
    </row>
    <row r="96" spans="1:15" s="29" customFormat="1" x14ac:dyDescent="0.25">
      <c r="A96" s="102"/>
      <c r="B96" s="3"/>
      <c r="C96" s="90"/>
      <c r="D96" s="92"/>
      <c r="E96" s="90"/>
      <c r="F96" s="4"/>
      <c r="G96" s="4"/>
      <c r="H96" s="4"/>
      <c r="I96" s="28"/>
      <c r="J96" s="28"/>
      <c r="K96" s="28"/>
      <c r="L96" s="71"/>
      <c r="M96" s="28"/>
      <c r="N96" s="28"/>
      <c r="O96" s="28"/>
    </row>
    <row r="97" spans="1:48" s="29" customFormat="1" ht="47.25" x14ac:dyDescent="0.25">
      <c r="A97" s="151" t="s">
        <v>198</v>
      </c>
      <c r="B97" s="86" t="s">
        <v>122</v>
      </c>
      <c r="C97" s="86" t="s">
        <v>126</v>
      </c>
      <c r="D97" s="92" t="s">
        <v>225</v>
      </c>
      <c r="E97" s="84"/>
      <c r="F97" s="4">
        <f>F98</f>
        <v>4781527.95</v>
      </c>
      <c r="G97" s="4">
        <f t="shared" ref="G97:H97" si="26">G98</f>
        <v>5259680.75</v>
      </c>
      <c r="H97" s="4">
        <f t="shared" si="26"/>
        <v>5785648.8200000003</v>
      </c>
      <c r="I97" s="28"/>
      <c r="J97" s="28"/>
      <c r="K97" s="28"/>
      <c r="L97" s="71"/>
      <c r="M97" s="28"/>
      <c r="N97" s="28"/>
      <c r="O97" s="28"/>
    </row>
    <row r="98" spans="1:48" s="29" customFormat="1" ht="63" x14ac:dyDescent="0.25">
      <c r="A98" s="102" t="s">
        <v>107</v>
      </c>
      <c r="B98" s="86" t="s">
        <v>122</v>
      </c>
      <c r="C98" s="86" t="s">
        <v>126</v>
      </c>
      <c r="D98" s="92" t="s">
        <v>225</v>
      </c>
      <c r="E98" s="84">
        <v>100</v>
      </c>
      <c r="F98" s="4">
        <f>Прил.4!G202</f>
        <v>4781527.95</v>
      </c>
      <c r="G98" s="4">
        <f>Прил.4!H202</f>
        <v>5259680.75</v>
      </c>
      <c r="H98" s="4">
        <f>Прил.4!I202</f>
        <v>5785648.8200000003</v>
      </c>
      <c r="I98" s="28"/>
      <c r="J98" s="28"/>
      <c r="K98" s="28"/>
      <c r="L98" s="71"/>
      <c r="M98" s="28"/>
      <c r="N98" s="28"/>
      <c r="O98" s="28"/>
    </row>
    <row r="99" spans="1:48" s="37" customFormat="1" ht="45.6" customHeight="1" x14ac:dyDescent="0.25">
      <c r="A99" s="95" t="s">
        <v>41</v>
      </c>
      <c r="B99" s="3" t="s">
        <v>122</v>
      </c>
      <c r="C99" s="90" t="s">
        <v>126</v>
      </c>
      <c r="D99" s="95" t="s">
        <v>47</v>
      </c>
      <c r="E99" s="90"/>
      <c r="F99" s="2">
        <f>F100</f>
        <v>35000</v>
      </c>
      <c r="G99" s="2">
        <f t="shared" ref="G99:H99" si="27">G100</f>
        <v>35000</v>
      </c>
      <c r="H99" s="2">
        <f t="shared" si="27"/>
        <v>35000</v>
      </c>
      <c r="I99" s="51"/>
      <c r="J99" s="51"/>
      <c r="K99" s="51"/>
      <c r="L99" s="70"/>
      <c r="M99" s="51"/>
      <c r="N99" s="51"/>
      <c r="O99" s="51"/>
    </row>
    <row r="100" spans="1:48" s="29" customFormat="1" ht="31.5" x14ac:dyDescent="0.25">
      <c r="A100" s="102" t="s">
        <v>108</v>
      </c>
      <c r="B100" s="3" t="s">
        <v>122</v>
      </c>
      <c r="C100" s="90" t="s">
        <v>126</v>
      </c>
      <c r="D100" s="92" t="s">
        <v>47</v>
      </c>
      <c r="E100" s="80">
        <v>200</v>
      </c>
      <c r="F100" s="4">
        <f>Прил.4!G204</f>
        <v>35000</v>
      </c>
      <c r="G100" s="4">
        <f>Прил.4!H204</f>
        <v>35000</v>
      </c>
      <c r="H100" s="4">
        <f>Прил.4!I204</f>
        <v>35000</v>
      </c>
      <c r="I100" s="28"/>
      <c r="J100" s="28"/>
      <c r="K100" s="28"/>
      <c r="L100" s="71"/>
      <c r="M100" s="28"/>
      <c r="N100" s="28"/>
      <c r="O100" s="28"/>
    </row>
    <row r="101" spans="1:48" s="32" customFormat="1" ht="31.5" x14ac:dyDescent="0.25">
      <c r="A101" s="153" t="s">
        <v>201</v>
      </c>
      <c r="B101" s="86" t="s">
        <v>122</v>
      </c>
      <c r="C101" s="86" t="s">
        <v>126</v>
      </c>
      <c r="D101" s="95" t="s">
        <v>226</v>
      </c>
      <c r="E101" s="84"/>
      <c r="F101" s="2">
        <f>F102+F103+F104</f>
        <v>1806970.77</v>
      </c>
      <c r="G101" s="2">
        <f t="shared" ref="G101:H101" si="28">G102+G103+G104</f>
        <v>1806970.77</v>
      </c>
      <c r="H101" s="2">
        <f t="shared" si="28"/>
        <v>1806970.77</v>
      </c>
      <c r="I101" s="53"/>
      <c r="J101" s="53"/>
      <c r="K101" s="53"/>
      <c r="L101" s="72"/>
      <c r="M101" s="53"/>
      <c r="N101" s="53"/>
      <c r="O101" s="53"/>
    </row>
    <row r="102" spans="1:48" s="29" customFormat="1" ht="63" x14ac:dyDescent="0.25">
      <c r="A102" s="102" t="s">
        <v>107</v>
      </c>
      <c r="B102" s="86" t="s">
        <v>122</v>
      </c>
      <c r="C102" s="86" t="s">
        <v>126</v>
      </c>
      <c r="D102" s="92" t="s">
        <v>226</v>
      </c>
      <c r="E102" s="81">
        <v>100</v>
      </c>
      <c r="F102" s="4">
        <f>Прил.4!G206</f>
        <v>981970.77</v>
      </c>
      <c r="G102" s="4">
        <f>Прил.4!H206</f>
        <v>981970.77</v>
      </c>
      <c r="H102" s="4">
        <f>Прил.4!I206</f>
        <v>981970.77</v>
      </c>
      <c r="I102" s="28"/>
      <c r="J102" s="28"/>
      <c r="K102" s="28"/>
      <c r="L102" s="71"/>
      <c r="M102" s="28"/>
      <c r="N102" s="28"/>
      <c r="O102" s="28"/>
    </row>
    <row r="103" spans="1:48" s="29" customFormat="1" ht="31.5" x14ac:dyDescent="0.25">
      <c r="A103" s="102" t="s">
        <v>108</v>
      </c>
      <c r="B103" s="86" t="s">
        <v>122</v>
      </c>
      <c r="C103" s="86" t="s">
        <v>126</v>
      </c>
      <c r="D103" s="92" t="s">
        <v>226</v>
      </c>
      <c r="E103" s="81">
        <v>200</v>
      </c>
      <c r="F103" s="4">
        <f>Прил.4!G207</f>
        <v>785000</v>
      </c>
      <c r="G103" s="4">
        <f>Прил.4!H207</f>
        <v>785000</v>
      </c>
      <c r="H103" s="4">
        <f>Прил.4!I207</f>
        <v>785000</v>
      </c>
      <c r="I103" s="28"/>
      <c r="J103" s="28"/>
      <c r="K103" s="28"/>
      <c r="L103" s="71"/>
      <c r="M103" s="28"/>
      <c r="N103" s="28"/>
      <c r="O103" s="28"/>
    </row>
    <row r="104" spans="1:48" s="29" customFormat="1" x14ac:dyDescent="0.25">
      <c r="A104" s="102" t="s">
        <v>96</v>
      </c>
      <c r="B104" s="86" t="s">
        <v>122</v>
      </c>
      <c r="C104" s="86" t="s">
        <v>126</v>
      </c>
      <c r="D104" s="92" t="s">
        <v>226</v>
      </c>
      <c r="E104" s="81">
        <v>800</v>
      </c>
      <c r="F104" s="4">
        <f>Прил.4!G208</f>
        <v>40000</v>
      </c>
      <c r="G104" s="4">
        <f>Прил.4!H208</f>
        <v>40000</v>
      </c>
      <c r="H104" s="4">
        <f>Прил.4!I208</f>
        <v>40000</v>
      </c>
      <c r="I104" s="28"/>
      <c r="J104" s="28"/>
      <c r="K104" s="28"/>
      <c r="L104" s="71"/>
      <c r="M104" s="28"/>
      <c r="N104" s="28"/>
      <c r="O104" s="28"/>
    </row>
    <row r="105" spans="1:48" s="31" customFormat="1" ht="31.5" x14ac:dyDescent="0.25">
      <c r="A105" s="102" t="s">
        <v>82</v>
      </c>
      <c r="B105" s="89" t="s">
        <v>127</v>
      </c>
      <c r="C105" s="12" t="s">
        <v>121</v>
      </c>
      <c r="D105" s="95"/>
      <c r="E105" s="89"/>
      <c r="F105" s="2">
        <f>F110+F108+F106</f>
        <v>6630670.5499999998</v>
      </c>
      <c r="G105" s="2">
        <f t="shared" ref="G105:H105" si="29">G110+G108+G106</f>
        <v>6878876.0199999996</v>
      </c>
      <c r="H105" s="2">
        <f t="shared" si="29"/>
        <v>7151902.0299999993</v>
      </c>
      <c r="I105" s="28">
        <f>Прил.4!G64</f>
        <v>6630670.5499999998</v>
      </c>
      <c r="J105" s="28">
        <f>Прил.4!H64</f>
        <v>6878876.0199999996</v>
      </c>
      <c r="K105" s="28">
        <f>Прил.4!I64</f>
        <v>7151902.0299999993</v>
      </c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</row>
    <row r="106" spans="1:48" s="33" customFormat="1" ht="47.25" x14ac:dyDescent="0.25">
      <c r="A106" s="153" t="s">
        <v>198</v>
      </c>
      <c r="B106" s="106" t="s">
        <v>127</v>
      </c>
      <c r="C106" s="106" t="s">
        <v>134</v>
      </c>
      <c r="D106" s="113" t="s">
        <v>206</v>
      </c>
      <c r="E106" s="105"/>
      <c r="F106" s="2">
        <f>F107</f>
        <v>1627500.01</v>
      </c>
      <c r="G106" s="2">
        <f t="shared" ref="G106:H106" si="30">G107</f>
        <v>1790250.01</v>
      </c>
      <c r="H106" s="2">
        <f t="shared" si="30"/>
        <v>1969275.01</v>
      </c>
      <c r="I106" s="53">
        <f>I105-F105</f>
        <v>0</v>
      </c>
      <c r="J106" s="53">
        <f t="shared" ref="J106:K106" si="31">J105-G105</f>
        <v>0</v>
      </c>
      <c r="K106" s="53">
        <f t="shared" si="31"/>
        <v>0</v>
      </c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</row>
    <row r="107" spans="1:48" s="31" customFormat="1" ht="63" x14ac:dyDescent="0.25">
      <c r="A107" s="102" t="s">
        <v>107</v>
      </c>
      <c r="B107" s="108" t="s">
        <v>127</v>
      </c>
      <c r="C107" s="108" t="s">
        <v>134</v>
      </c>
      <c r="D107" s="110" t="s">
        <v>206</v>
      </c>
      <c r="E107" s="107">
        <v>100</v>
      </c>
      <c r="F107" s="2">
        <f>Прил.4!G68</f>
        <v>1627500.01</v>
      </c>
      <c r="G107" s="2">
        <f>Прил.4!H68</f>
        <v>1790250.01</v>
      </c>
      <c r="H107" s="2">
        <f>Прил.4!I68</f>
        <v>1969275.01</v>
      </c>
      <c r="I107" s="28"/>
      <c r="J107" s="28"/>
      <c r="K107" s="28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</row>
    <row r="108" spans="1:48" s="33" customFormat="1" ht="47.25" x14ac:dyDescent="0.25">
      <c r="A108" s="153" t="s">
        <v>198</v>
      </c>
      <c r="B108" s="106" t="s">
        <v>127</v>
      </c>
      <c r="C108" s="106" t="s">
        <v>134</v>
      </c>
      <c r="D108" s="113" t="s">
        <v>207</v>
      </c>
      <c r="E108" s="105"/>
      <c r="F108" s="2">
        <f>F109</f>
        <v>854554.68</v>
      </c>
      <c r="G108" s="2">
        <f t="shared" ref="G108:H108" si="32">G109</f>
        <v>940010.15</v>
      </c>
      <c r="H108" s="2">
        <f t="shared" si="32"/>
        <v>1034011.16</v>
      </c>
      <c r="I108" s="53"/>
      <c r="J108" s="53"/>
      <c r="K108" s="53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</row>
    <row r="109" spans="1:48" s="31" customFormat="1" ht="63" x14ac:dyDescent="0.25">
      <c r="A109" s="102" t="s">
        <v>107</v>
      </c>
      <c r="B109" s="108" t="s">
        <v>127</v>
      </c>
      <c r="C109" s="108" t="s">
        <v>134</v>
      </c>
      <c r="D109" s="110" t="s">
        <v>207</v>
      </c>
      <c r="E109" s="107">
        <v>100</v>
      </c>
      <c r="F109" s="2">
        <f>Прил.4!G70</f>
        <v>854554.68</v>
      </c>
      <c r="G109" s="2">
        <f>Прил.4!H70</f>
        <v>940010.15</v>
      </c>
      <c r="H109" s="2">
        <f>Прил.4!I70</f>
        <v>1034011.16</v>
      </c>
      <c r="I109" s="28"/>
      <c r="J109" s="28"/>
      <c r="K109" s="28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</row>
    <row r="110" spans="1:48" s="29" customFormat="1" ht="31.5" x14ac:dyDescent="0.25">
      <c r="A110" s="151" t="s">
        <v>201</v>
      </c>
      <c r="B110" s="108" t="s">
        <v>127</v>
      </c>
      <c r="C110" s="108" t="s">
        <v>134</v>
      </c>
      <c r="D110" s="110" t="s">
        <v>208</v>
      </c>
      <c r="E110" s="89"/>
      <c r="F110" s="2">
        <f>F111</f>
        <v>4148615.86</v>
      </c>
      <c r="G110" s="2">
        <f t="shared" ref="G110:H110" si="33">G111</f>
        <v>4148615.86</v>
      </c>
      <c r="H110" s="2">
        <f t="shared" si="33"/>
        <v>4148615.86</v>
      </c>
      <c r="L110" s="31"/>
    </row>
    <row r="111" spans="1:48" s="37" customFormat="1" ht="63" x14ac:dyDescent="0.25">
      <c r="A111" s="102" t="s">
        <v>107</v>
      </c>
      <c r="B111" s="108" t="s">
        <v>127</v>
      </c>
      <c r="C111" s="108" t="s">
        <v>134</v>
      </c>
      <c r="D111" s="110" t="s">
        <v>208</v>
      </c>
      <c r="E111" s="107">
        <v>100</v>
      </c>
      <c r="F111" s="2">
        <f>Прил.4!G72</f>
        <v>4148615.86</v>
      </c>
      <c r="G111" s="2">
        <f>Прил.4!H72</f>
        <v>4148615.86</v>
      </c>
      <c r="H111" s="2">
        <f>Прил.4!I72</f>
        <v>4148615.86</v>
      </c>
      <c r="L111" s="30"/>
    </row>
    <row r="112" spans="1:48" s="30" customFormat="1" x14ac:dyDescent="0.25">
      <c r="A112" s="102" t="s">
        <v>83</v>
      </c>
      <c r="B112" s="89" t="s">
        <v>123</v>
      </c>
      <c r="C112" s="12" t="s">
        <v>121</v>
      </c>
      <c r="D112" s="95"/>
      <c r="E112" s="89"/>
      <c r="F112" s="2">
        <f>F113+F117+F119+F121+F123+F125</f>
        <v>13915421.23</v>
      </c>
      <c r="G112" s="2">
        <f t="shared" ref="G112:H112" si="34">G113+G117+G119+G121+G123+G125</f>
        <v>14063941.67</v>
      </c>
      <c r="H112" s="2">
        <f t="shared" si="34"/>
        <v>14227314.16</v>
      </c>
      <c r="I112" s="51">
        <f>Прил.4!G75+Прил.4!G211</f>
        <v>13915421.23</v>
      </c>
      <c r="J112" s="51">
        <f>Прил.4!H75+Прил.4!H211</f>
        <v>14063941.67</v>
      </c>
      <c r="K112" s="51">
        <f>Прил.4!I75+Прил.4!I211</f>
        <v>14227314.16</v>
      </c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</row>
    <row r="113" spans="1:12" s="29" customFormat="1" ht="94.5" x14ac:dyDescent="0.25">
      <c r="A113" s="87" t="s">
        <v>26</v>
      </c>
      <c r="B113" s="106" t="s">
        <v>123</v>
      </c>
      <c r="C113" s="106" t="s">
        <v>131</v>
      </c>
      <c r="D113" s="113" t="s">
        <v>56</v>
      </c>
      <c r="E113" s="105"/>
      <c r="F113" s="2">
        <f>F114+F115+F116</f>
        <v>9050236.4299999997</v>
      </c>
      <c r="G113" s="2">
        <f t="shared" ref="G113:H113" si="35">G114+G115+G116</f>
        <v>9050236.4299999997</v>
      </c>
      <c r="H113" s="2">
        <f t="shared" si="35"/>
        <v>9050236.4299999997</v>
      </c>
      <c r="I113" s="28">
        <f>I112-F112</f>
        <v>0</v>
      </c>
      <c r="J113" s="28">
        <f>J112-G112</f>
        <v>0</v>
      </c>
      <c r="K113" s="28">
        <f>K112-H112</f>
        <v>0</v>
      </c>
      <c r="L113" s="31"/>
    </row>
    <row r="114" spans="1:12" s="40" customFormat="1" ht="63" x14ac:dyDescent="0.25">
      <c r="A114" s="102" t="s">
        <v>107</v>
      </c>
      <c r="B114" s="108" t="s">
        <v>123</v>
      </c>
      <c r="C114" s="108" t="s">
        <v>131</v>
      </c>
      <c r="D114" s="110" t="s">
        <v>56</v>
      </c>
      <c r="E114" s="107">
        <v>100</v>
      </c>
      <c r="F114" s="2">
        <f>Прил.4!G87</f>
        <v>7145236.4299999997</v>
      </c>
      <c r="G114" s="2">
        <f>Прил.4!H87</f>
        <v>7145236.4299999997</v>
      </c>
      <c r="H114" s="2">
        <f>Прил.4!I87</f>
        <v>7145236.4299999997</v>
      </c>
      <c r="L114" s="75"/>
    </row>
    <row r="115" spans="1:12" s="29" customFormat="1" ht="31.5" x14ac:dyDescent="0.25">
      <c r="A115" s="102" t="s">
        <v>108</v>
      </c>
      <c r="B115" s="108" t="s">
        <v>123</v>
      </c>
      <c r="C115" s="108" t="s">
        <v>131</v>
      </c>
      <c r="D115" s="110" t="s">
        <v>56</v>
      </c>
      <c r="E115" s="107">
        <v>200</v>
      </c>
      <c r="F115" s="2">
        <f>Прил.4!G88</f>
        <v>485000</v>
      </c>
      <c r="G115" s="2">
        <f>Прил.4!H88</f>
        <v>485000</v>
      </c>
      <c r="H115" s="2">
        <f>Прил.4!I88</f>
        <v>485000</v>
      </c>
      <c r="L115" s="31"/>
    </row>
    <row r="116" spans="1:12" s="32" customFormat="1" x14ac:dyDescent="0.25">
      <c r="A116" s="102" t="s">
        <v>96</v>
      </c>
      <c r="B116" s="108" t="s">
        <v>123</v>
      </c>
      <c r="C116" s="108" t="s">
        <v>131</v>
      </c>
      <c r="D116" s="110" t="s">
        <v>56</v>
      </c>
      <c r="E116" s="107">
        <v>800</v>
      </c>
      <c r="F116" s="2">
        <f>Прил.4!G89</f>
        <v>1420000</v>
      </c>
      <c r="G116" s="2">
        <f>Прил.4!H89</f>
        <v>1420000</v>
      </c>
      <c r="H116" s="2">
        <f>Прил.4!I89</f>
        <v>1420000</v>
      </c>
      <c r="L116" s="33"/>
    </row>
    <row r="117" spans="1:12" s="32" customFormat="1" ht="47.25" x14ac:dyDescent="0.25">
      <c r="A117" s="153" t="s">
        <v>203</v>
      </c>
      <c r="B117" s="106" t="s">
        <v>123</v>
      </c>
      <c r="C117" s="106" t="s">
        <v>131</v>
      </c>
      <c r="D117" s="113" t="s">
        <v>211</v>
      </c>
      <c r="E117" s="88"/>
      <c r="F117" s="2">
        <f>F118</f>
        <v>1255000</v>
      </c>
      <c r="G117" s="2">
        <f t="shared" ref="G117:H117" si="36">G118</f>
        <v>1255000</v>
      </c>
      <c r="H117" s="2">
        <f t="shared" si="36"/>
        <v>1255000</v>
      </c>
      <c r="L117" s="33"/>
    </row>
    <row r="118" spans="1:12" s="29" customFormat="1" ht="31.5" x14ac:dyDescent="0.25">
      <c r="A118" s="102" t="s">
        <v>108</v>
      </c>
      <c r="B118" s="108" t="s">
        <v>123</v>
      </c>
      <c r="C118" s="108" t="s">
        <v>131</v>
      </c>
      <c r="D118" s="110" t="s">
        <v>211</v>
      </c>
      <c r="E118" s="107">
        <v>200</v>
      </c>
      <c r="F118" s="4">
        <f>Прил.4!G91</f>
        <v>1255000</v>
      </c>
      <c r="G118" s="4">
        <f>Прил.4!H91</f>
        <v>1255000</v>
      </c>
      <c r="H118" s="4">
        <f>Прил.4!I91</f>
        <v>1255000</v>
      </c>
      <c r="L118" s="31"/>
    </row>
    <row r="119" spans="1:12" s="29" customFormat="1" ht="47.25" x14ac:dyDescent="0.25">
      <c r="A119" s="151" t="s">
        <v>198</v>
      </c>
      <c r="B119" s="106" t="s">
        <v>123</v>
      </c>
      <c r="C119" s="106" t="s">
        <v>129</v>
      </c>
      <c r="D119" s="110" t="s">
        <v>209</v>
      </c>
      <c r="E119" s="105"/>
      <c r="F119" s="4">
        <f>F120</f>
        <v>1485204.42</v>
      </c>
      <c r="G119" s="4">
        <f t="shared" ref="G119:H119" si="37">G120</f>
        <v>1633724.86</v>
      </c>
      <c r="H119" s="4">
        <f t="shared" si="37"/>
        <v>1797097.35</v>
      </c>
      <c r="L119" s="31"/>
    </row>
    <row r="120" spans="1:12" s="29" customFormat="1" ht="63" x14ac:dyDescent="0.25">
      <c r="A120" s="102" t="s">
        <v>107</v>
      </c>
      <c r="B120" s="108" t="s">
        <v>123</v>
      </c>
      <c r="C120" s="108" t="s">
        <v>129</v>
      </c>
      <c r="D120" s="110" t="s">
        <v>209</v>
      </c>
      <c r="E120" s="107">
        <v>100</v>
      </c>
      <c r="F120" s="2">
        <f>Прил.4!G78</f>
        <v>1485204.42</v>
      </c>
      <c r="G120" s="2">
        <f>Прил.4!H78</f>
        <v>1633724.86</v>
      </c>
      <c r="H120" s="2">
        <f>Прил.4!I78</f>
        <v>1797097.35</v>
      </c>
      <c r="I120" s="28"/>
      <c r="L120" s="31"/>
    </row>
    <row r="121" spans="1:12" s="37" customFormat="1" ht="31.5" x14ac:dyDescent="0.25">
      <c r="A121" s="151" t="s">
        <v>201</v>
      </c>
      <c r="B121" s="106" t="s">
        <v>123</v>
      </c>
      <c r="C121" s="106" t="s">
        <v>129</v>
      </c>
      <c r="D121" s="110" t="s">
        <v>210</v>
      </c>
      <c r="E121" s="107"/>
      <c r="F121" s="2">
        <f>F122</f>
        <v>625800.38</v>
      </c>
      <c r="G121" s="2">
        <f t="shared" ref="G121:H121" si="38">G122</f>
        <v>625800.38</v>
      </c>
      <c r="H121" s="2">
        <f t="shared" si="38"/>
        <v>625800.38</v>
      </c>
      <c r="I121" s="51"/>
      <c r="L121" s="30"/>
    </row>
    <row r="122" spans="1:12" s="79" customFormat="1" ht="63" x14ac:dyDescent="0.25">
      <c r="A122" s="102" t="s">
        <v>107</v>
      </c>
      <c r="B122" s="108" t="s">
        <v>123</v>
      </c>
      <c r="C122" s="108" t="s">
        <v>129</v>
      </c>
      <c r="D122" s="110" t="s">
        <v>210</v>
      </c>
      <c r="E122" s="107">
        <v>100</v>
      </c>
      <c r="F122" s="4">
        <f>Прил.4!G80</f>
        <v>625800.38</v>
      </c>
      <c r="G122" s="4">
        <f>Прил.4!H80</f>
        <v>625800.38</v>
      </c>
      <c r="H122" s="4">
        <f>Прил.4!I80</f>
        <v>625800.38</v>
      </c>
      <c r="I122" s="4"/>
      <c r="L122" s="76"/>
    </row>
    <row r="123" spans="1:12" s="84" customFormat="1" ht="141.75" x14ac:dyDescent="0.25">
      <c r="A123" s="162" t="s">
        <v>228</v>
      </c>
      <c r="B123" s="106" t="s">
        <v>123</v>
      </c>
      <c r="C123" s="106" t="s">
        <v>131</v>
      </c>
      <c r="D123" s="113" t="s">
        <v>227</v>
      </c>
      <c r="E123" s="105"/>
      <c r="F123" s="2">
        <f>F124</f>
        <v>500000</v>
      </c>
      <c r="G123" s="2">
        <f t="shared" ref="G123:H123" si="39">G124</f>
        <v>500000</v>
      </c>
      <c r="H123" s="2">
        <f t="shared" si="39"/>
        <v>500000</v>
      </c>
      <c r="I123" s="2"/>
      <c r="L123" s="115"/>
    </row>
    <row r="124" spans="1:12" s="81" customFormat="1" ht="31.5" x14ac:dyDescent="0.25">
      <c r="A124" s="102" t="s">
        <v>108</v>
      </c>
      <c r="B124" s="106" t="s">
        <v>123</v>
      </c>
      <c r="C124" s="106" t="s">
        <v>131</v>
      </c>
      <c r="D124" s="110" t="s">
        <v>227</v>
      </c>
      <c r="E124" s="107">
        <v>200</v>
      </c>
      <c r="F124" s="4">
        <f>Прил.4!G213</f>
        <v>500000</v>
      </c>
      <c r="G124" s="4">
        <f>Прил.4!H213</f>
        <v>500000</v>
      </c>
      <c r="H124" s="4">
        <f>Прил.4!I213</f>
        <v>500000</v>
      </c>
      <c r="I124" s="4"/>
      <c r="L124" s="76"/>
    </row>
    <row r="125" spans="1:12" s="84" customFormat="1" ht="157.5" x14ac:dyDescent="0.25">
      <c r="A125" s="26" t="s">
        <v>145</v>
      </c>
      <c r="B125" s="106" t="s">
        <v>123</v>
      </c>
      <c r="C125" s="106" t="s">
        <v>129</v>
      </c>
      <c r="D125" s="113" t="s">
        <v>138</v>
      </c>
      <c r="E125" s="105"/>
      <c r="F125" s="2">
        <f>F126</f>
        <v>999180</v>
      </c>
      <c r="G125" s="2">
        <f t="shared" ref="G125:H125" si="40">G126</f>
        <v>999180</v>
      </c>
      <c r="H125" s="2">
        <f t="shared" si="40"/>
        <v>999180</v>
      </c>
      <c r="I125" s="2"/>
      <c r="L125" s="115"/>
    </row>
    <row r="126" spans="1:12" s="81" customFormat="1" ht="31.5" x14ac:dyDescent="0.25">
      <c r="A126" s="102" t="s">
        <v>108</v>
      </c>
      <c r="B126" s="106" t="s">
        <v>123</v>
      </c>
      <c r="C126" s="106" t="s">
        <v>129</v>
      </c>
      <c r="D126" s="110" t="s">
        <v>138</v>
      </c>
      <c r="E126" s="108" t="s">
        <v>109</v>
      </c>
      <c r="F126" s="4">
        <f>Прил.4!G82</f>
        <v>999180</v>
      </c>
      <c r="G126" s="4">
        <f>Прил.4!H82</f>
        <v>999180</v>
      </c>
      <c r="H126" s="4">
        <f>Прил.4!I82</f>
        <v>999180</v>
      </c>
      <c r="I126" s="4"/>
      <c r="L126" s="76"/>
    </row>
    <row r="127" spans="1:12" s="81" customFormat="1" ht="63" x14ac:dyDescent="0.25">
      <c r="A127" s="87" t="s">
        <v>177</v>
      </c>
      <c r="B127" s="106" t="s">
        <v>123</v>
      </c>
      <c r="C127" s="106" t="s">
        <v>129</v>
      </c>
      <c r="D127" s="113" t="s">
        <v>176</v>
      </c>
      <c r="E127" s="106"/>
      <c r="F127" s="61">
        <f>F128</f>
        <v>0</v>
      </c>
      <c r="G127" s="61">
        <f t="shared" ref="G127:H127" si="41">G128</f>
        <v>0</v>
      </c>
      <c r="H127" s="61">
        <f t="shared" si="41"/>
        <v>0</v>
      </c>
      <c r="I127" s="4"/>
      <c r="L127" s="76"/>
    </row>
    <row r="128" spans="1:12" s="81" customFormat="1" ht="63" x14ac:dyDescent="0.25">
      <c r="A128" s="102" t="s">
        <v>107</v>
      </c>
      <c r="B128" s="106" t="s">
        <v>123</v>
      </c>
      <c r="C128" s="106" t="s">
        <v>129</v>
      </c>
      <c r="D128" s="110" t="s">
        <v>176</v>
      </c>
      <c r="E128" s="108" t="s">
        <v>110</v>
      </c>
      <c r="F128" s="60">
        <f>Прил.4!G84</f>
        <v>0</v>
      </c>
      <c r="G128" s="60">
        <f>Прил.4!H84</f>
        <v>0</v>
      </c>
      <c r="H128" s="60">
        <f>Прил.4!I84</f>
        <v>0</v>
      </c>
      <c r="I128" s="4"/>
      <c r="L128" s="76"/>
    </row>
    <row r="129" spans="1:48" s="33" customFormat="1" x14ac:dyDescent="0.25">
      <c r="A129" s="87" t="s">
        <v>84</v>
      </c>
      <c r="B129" s="89" t="s">
        <v>129</v>
      </c>
      <c r="C129" s="12" t="s">
        <v>121</v>
      </c>
      <c r="D129" s="95"/>
      <c r="E129" s="89"/>
      <c r="F129" s="2">
        <f>F130</f>
        <v>5135195.2699999996</v>
      </c>
      <c r="G129" s="2">
        <f t="shared" ref="G129:H129" si="42">G130</f>
        <v>5648714.7999999998</v>
      </c>
      <c r="H129" s="2">
        <f t="shared" si="42"/>
        <v>6213586.2800000003</v>
      </c>
      <c r="I129" s="53">
        <f>Прил.4!G92</f>
        <v>5135195.2699999996</v>
      </c>
      <c r="J129" s="53">
        <f>Прил.4!H92</f>
        <v>5648714.7999999998</v>
      </c>
      <c r="K129" s="53">
        <f>Прил.4!I92</f>
        <v>6213586.2800000003</v>
      </c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</row>
    <row r="130" spans="1:48" s="37" customFormat="1" ht="31.5" x14ac:dyDescent="0.25">
      <c r="A130" s="95" t="s">
        <v>27</v>
      </c>
      <c r="B130" s="89" t="s">
        <v>129</v>
      </c>
      <c r="C130" s="12" t="s">
        <v>129</v>
      </c>
      <c r="D130" s="89"/>
      <c r="E130" s="89"/>
      <c r="F130" s="2">
        <f>F131+F133+F135+F137</f>
        <v>5135195.2699999996</v>
      </c>
      <c r="G130" s="2">
        <f t="shared" ref="G130:H130" si="43">G131+G133+G135+G137</f>
        <v>5648714.7999999998</v>
      </c>
      <c r="H130" s="2">
        <f t="shared" si="43"/>
        <v>6213586.2800000003</v>
      </c>
      <c r="I130" s="51">
        <f>I129-F129</f>
        <v>0</v>
      </c>
      <c r="J130" s="51">
        <f t="shared" ref="J130:K130" si="44">J129-G129</f>
        <v>0</v>
      </c>
      <c r="K130" s="51">
        <f t="shared" si="44"/>
        <v>0</v>
      </c>
      <c r="L130" s="30"/>
    </row>
    <row r="131" spans="1:48" s="29" customFormat="1" ht="47.25" x14ac:dyDescent="0.25">
      <c r="A131" s="151" t="s">
        <v>198</v>
      </c>
      <c r="B131" s="106" t="s">
        <v>129</v>
      </c>
      <c r="C131" s="106" t="s">
        <v>129</v>
      </c>
      <c r="D131" s="110" t="s">
        <v>212</v>
      </c>
      <c r="E131" s="105"/>
      <c r="F131" s="2">
        <f>F132</f>
        <v>5135195.2699999996</v>
      </c>
      <c r="G131" s="2">
        <f t="shared" ref="G131:H131" si="45">G132</f>
        <v>5648714.7999999998</v>
      </c>
      <c r="H131" s="2">
        <f t="shared" si="45"/>
        <v>6213586.2800000003</v>
      </c>
      <c r="L131" s="31"/>
    </row>
    <row r="132" spans="1:48" s="29" customFormat="1" ht="63" x14ac:dyDescent="0.25">
      <c r="A132" s="102" t="s">
        <v>107</v>
      </c>
      <c r="B132" s="108" t="s">
        <v>129</v>
      </c>
      <c r="C132" s="108" t="s">
        <v>129</v>
      </c>
      <c r="D132" s="110" t="s">
        <v>212</v>
      </c>
      <c r="E132" s="107">
        <v>100</v>
      </c>
      <c r="F132" s="4">
        <f>Прил.4!G95</f>
        <v>5135195.2699999996</v>
      </c>
      <c r="G132" s="4">
        <f>Прил.4!H95</f>
        <v>5648714.7999999998</v>
      </c>
      <c r="H132" s="4">
        <f>Прил.4!I95</f>
        <v>6213586.2800000003</v>
      </c>
      <c r="L132" s="31"/>
    </row>
    <row r="133" spans="1:48" s="32" customFormat="1" ht="47.25" x14ac:dyDescent="0.25">
      <c r="A133" s="153" t="s">
        <v>41</v>
      </c>
      <c r="B133" s="106" t="s">
        <v>129</v>
      </c>
      <c r="C133" s="106" t="s">
        <v>129</v>
      </c>
      <c r="D133" s="113" t="s">
        <v>57</v>
      </c>
      <c r="E133" s="105"/>
      <c r="F133" s="2">
        <f>F134</f>
        <v>0</v>
      </c>
      <c r="G133" s="2">
        <f>G134</f>
        <v>0</v>
      </c>
      <c r="H133" s="2">
        <f t="shared" ref="H133" si="46">H134</f>
        <v>0</v>
      </c>
      <c r="L133" s="33"/>
    </row>
    <row r="134" spans="1:48" s="32" customFormat="1" ht="31.5" x14ac:dyDescent="0.25">
      <c r="A134" s="102" t="s">
        <v>108</v>
      </c>
      <c r="B134" s="108" t="s">
        <v>129</v>
      </c>
      <c r="C134" s="108" t="s">
        <v>129</v>
      </c>
      <c r="D134" s="110" t="s">
        <v>57</v>
      </c>
      <c r="E134" s="107">
        <v>200</v>
      </c>
      <c r="F134" s="2">
        <f>Прил.4!G97</f>
        <v>0</v>
      </c>
      <c r="G134" s="2">
        <f>Прил.4!H97</f>
        <v>0</v>
      </c>
      <c r="H134" s="2">
        <f>Прил.4!I97</f>
        <v>0</v>
      </c>
      <c r="L134" s="33"/>
    </row>
    <row r="135" spans="1:48" s="32" customFormat="1" ht="31.5" x14ac:dyDescent="0.25">
      <c r="A135" s="153" t="s">
        <v>201</v>
      </c>
      <c r="B135" s="106" t="s">
        <v>129</v>
      </c>
      <c r="C135" s="106" t="s">
        <v>129</v>
      </c>
      <c r="D135" s="113" t="s">
        <v>213</v>
      </c>
      <c r="E135" s="105"/>
      <c r="F135" s="2">
        <f>F136</f>
        <v>0</v>
      </c>
      <c r="G135" s="2">
        <f t="shared" ref="G135:H135" si="47">G136</f>
        <v>0</v>
      </c>
      <c r="H135" s="2">
        <f t="shared" si="47"/>
        <v>0</v>
      </c>
      <c r="L135" s="33"/>
    </row>
    <row r="136" spans="1:48" s="32" customFormat="1" ht="31.5" x14ac:dyDescent="0.25">
      <c r="A136" s="102" t="s">
        <v>108</v>
      </c>
      <c r="B136" s="108" t="s">
        <v>129</v>
      </c>
      <c r="C136" s="108" t="s">
        <v>129</v>
      </c>
      <c r="D136" s="110" t="s">
        <v>213</v>
      </c>
      <c r="E136" s="107">
        <v>200</v>
      </c>
      <c r="F136" s="2">
        <f>Прил.4!G99</f>
        <v>0</v>
      </c>
      <c r="G136" s="2">
        <f>Прил.4!H99</f>
        <v>0</v>
      </c>
      <c r="H136" s="2">
        <f>Прил.4!I99</f>
        <v>0</v>
      </c>
      <c r="L136" s="33"/>
    </row>
    <row r="137" spans="1:48" s="32" customFormat="1" ht="63" x14ac:dyDescent="0.25">
      <c r="A137" s="87" t="s">
        <v>177</v>
      </c>
      <c r="B137" s="106" t="s">
        <v>129</v>
      </c>
      <c r="C137" s="106" t="s">
        <v>129</v>
      </c>
      <c r="D137" s="113" t="s">
        <v>176</v>
      </c>
      <c r="E137" s="105"/>
      <c r="F137" s="2">
        <f>F138</f>
        <v>0</v>
      </c>
      <c r="G137" s="2">
        <f t="shared" ref="G137:H137" si="48">G138</f>
        <v>0</v>
      </c>
      <c r="H137" s="2">
        <f t="shared" si="48"/>
        <v>0</v>
      </c>
      <c r="L137" s="33"/>
    </row>
    <row r="138" spans="1:48" s="32" customFormat="1" ht="63" x14ac:dyDescent="0.25">
      <c r="A138" s="102" t="s">
        <v>107</v>
      </c>
      <c r="B138" s="108" t="s">
        <v>129</v>
      </c>
      <c r="C138" s="108" t="s">
        <v>129</v>
      </c>
      <c r="D138" s="110" t="s">
        <v>176</v>
      </c>
      <c r="E138" s="107">
        <v>100</v>
      </c>
      <c r="F138" s="2">
        <f>Прил.4!G101</f>
        <v>0</v>
      </c>
      <c r="G138" s="2">
        <f>Прил.4!H101</f>
        <v>0</v>
      </c>
      <c r="H138" s="2">
        <f>Прил.4!I101</f>
        <v>0</v>
      </c>
      <c r="L138" s="33"/>
    </row>
    <row r="139" spans="1:48" s="30" customFormat="1" x14ac:dyDescent="0.25">
      <c r="A139" s="102" t="s">
        <v>85</v>
      </c>
      <c r="B139" s="89" t="s">
        <v>130</v>
      </c>
      <c r="C139" s="12" t="s">
        <v>121</v>
      </c>
      <c r="D139" s="95"/>
      <c r="E139" s="87"/>
      <c r="F139" s="2">
        <f>F140+F167+F199+F210+F213+F222</f>
        <v>1035202733.4500002</v>
      </c>
      <c r="G139" s="2">
        <f>G140+G167+G199+G210+G213+G222</f>
        <v>1392328438.7600002</v>
      </c>
      <c r="H139" s="2">
        <f>H140+H167+H199+H210+H213+H222</f>
        <v>1171215194.77</v>
      </c>
      <c r="I139" s="51">
        <f>Прил.4!G102+Прил.4!G223</f>
        <v>1035202733.4500002</v>
      </c>
      <c r="J139" s="51">
        <f>Прил.4!H102+Прил.4!H223</f>
        <v>1392328438.76</v>
      </c>
      <c r="K139" s="51">
        <f>Прил.4!I102+Прил.4!I223</f>
        <v>1171215194.77</v>
      </c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</row>
    <row r="140" spans="1:48" s="29" customFormat="1" x14ac:dyDescent="0.25">
      <c r="A140" s="95" t="s">
        <v>11</v>
      </c>
      <c r="B140" s="89" t="s">
        <v>130</v>
      </c>
      <c r="C140" s="12" t="s">
        <v>122</v>
      </c>
      <c r="D140" s="89"/>
      <c r="E140" s="89"/>
      <c r="F140" s="2">
        <f>F143+F156+F160+F145+F158+F141</f>
        <v>281752717.19999999</v>
      </c>
      <c r="G140" s="2">
        <f t="shared" ref="G140:H140" si="49">G143+G156+G160+G145+G158+G141</f>
        <v>342143323.63999999</v>
      </c>
      <c r="H140" s="2">
        <f t="shared" si="49"/>
        <v>275252717.57999998</v>
      </c>
      <c r="I140" s="28">
        <f>Прил.4!G224</f>
        <v>281752717.19999999</v>
      </c>
      <c r="J140" s="28">
        <f>Прил.4!H224</f>
        <v>278252717.57999998</v>
      </c>
      <c r="K140" s="28">
        <f>Прил.4!I224</f>
        <v>275252717.57999998</v>
      </c>
      <c r="L140" s="31"/>
    </row>
    <row r="141" spans="1:48" s="29" customFormat="1" ht="63" x14ac:dyDescent="0.25">
      <c r="A141" s="154" t="s">
        <v>259</v>
      </c>
      <c r="B141" s="89" t="s">
        <v>130</v>
      </c>
      <c r="C141" s="12" t="s">
        <v>122</v>
      </c>
      <c r="D141" s="155" t="s">
        <v>267</v>
      </c>
      <c r="E141" s="89"/>
      <c r="F141" s="2">
        <f>F142</f>
        <v>0</v>
      </c>
      <c r="G141" s="2">
        <f>G142</f>
        <v>63890606.060000002</v>
      </c>
      <c r="H141" s="2">
        <f>H142</f>
        <v>0</v>
      </c>
      <c r="I141" s="28"/>
      <c r="J141" s="28"/>
      <c r="K141" s="28"/>
      <c r="L141" s="31"/>
    </row>
    <row r="142" spans="1:48" s="29" customFormat="1" ht="31.5" x14ac:dyDescent="0.25">
      <c r="A142" s="102" t="s">
        <v>108</v>
      </c>
      <c r="B142" s="89" t="s">
        <v>130</v>
      </c>
      <c r="C142" s="12" t="s">
        <v>122</v>
      </c>
      <c r="D142" s="155" t="s">
        <v>267</v>
      </c>
      <c r="E142" s="89" t="s">
        <v>109</v>
      </c>
      <c r="F142" s="2">
        <f>Прил.4!G104</f>
        <v>0</v>
      </c>
      <c r="G142" s="2">
        <f>Прил.4!H104</f>
        <v>63890606.060000002</v>
      </c>
      <c r="H142" s="2">
        <f>Прил.4!I104</f>
        <v>0</v>
      </c>
      <c r="I142" s="28"/>
      <c r="J142" s="28"/>
      <c r="K142" s="28"/>
      <c r="L142" s="31"/>
    </row>
    <row r="143" spans="1:48" s="38" customFormat="1" ht="189" x14ac:dyDescent="0.25">
      <c r="A143" s="158" t="s">
        <v>178</v>
      </c>
      <c r="B143" s="89" t="s">
        <v>130</v>
      </c>
      <c r="C143" s="12" t="s">
        <v>122</v>
      </c>
      <c r="D143" s="113" t="s">
        <v>179</v>
      </c>
      <c r="E143" s="87"/>
      <c r="F143" s="2">
        <f>F144</f>
        <v>12092980</v>
      </c>
      <c r="G143" s="2">
        <f>G144</f>
        <v>12092980</v>
      </c>
      <c r="H143" s="2">
        <f>H144</f>
        <v>12092980</v>
      </c>
      <c r="I143" s="56">
        <f>I140-F140</f>
        <v>0</v>
      </c>
      <c r="J143" s="56">
        <f t="shared" ref="J143:K143" si="50">J140-G140</f>
        <v>-63890606.060000002</v>
      </c>
      <c r="K143" s="56">
        <f t="shared" si="50"/>
        <v>0</v>
      </c>
      <c r="L143" s="77"/>
    </row>
    <row r="144" spans="1:48" s="29" customFormat="1" ht="63" x14ac:dyDescent="0.25">
      <c r="A144" s="102" t="s">
        <v>107</v>
      </c>
      <c r="B144" s="3" t="s">
        <v>130</v>
      </c>
      <c r="C144" s="90" t="s">
        <v>122</v>
      </c>
      <c r="D144" s="110" t="s">
        <v>179</v>
      </c>
      <c r="E144" s="91">
        <v>100</v>
      </c>
      <c r="F144" s="4">
        <f>Прил.4!G226</f>
        <v>12092980</v>
      </c>
      <c r="G144" s="4">
        <f>Прил.4!H226</f>
        <v>12092980</v>
      </c>
      <c r="H144" s="4">
        <f>Прил.4!I226</f>
        <v>12092980</v>
      </c>
      <c r="I144" s="28"/>
      <c r="L144" s="31"/>
    </row>
    <row r="145" spans="1:12" s="38" customFormat="1" ht="177" customHeight="1" x14ac:dyDescent="0.25">
      <c r="A145" s="102" t="s">
        <v>186</v>
      </c>
      <c r="B145" s="3" t="s">
        <v>130</v>
      </c>
      <c r="C145" s="90" t="s">
        <v>122</v>
      </c>
      <c r="D145" s="64" t="s">
        <v>229</v>
      </c>
      <c r="E145" s="91"/>
      <c r="F145" s="4">
        <f>F146+F148+F150+F152+F154</f>
        <v>224211270</v>
      </c>
      <c r="G145" s="4">
        <f>G146+G148+G150+G152+G154</f>
        <v>224211270</v>
      </c>
      <c r="H145" s="4">
        <f>H146+H148+H150+H152+H154</f>
        <v>224211270</v>
      </c>
      <c r="I145" s="38">
        <v>185265500</v>
      </c>
      <c r="L145" s="77"/>
    </row>
    <row r="146" spans="1:12" s="29" customFormat="1" ht="63" x14ac:dyDescent="0.25">
      <c r="A146" s="87" t="s">
        <v>182</v>
      </c>
      <c r="B146" s="86" t="s">
        <v>130</v>
      </c>
      <c r="C146" s="86" t="s">
        <v>122</v>
      </c>
      <c r="D146" s="64" t="s">
        <v>234</v>
      </c>
      <c r="E146" s="91"/>
      <c r="F146" s="4">
        <f>F147</f>
        <v>688896.86</v>
      </c>
      <c r="G146" s="4">
        <f>G147</f>
        <v>688896.86</v>
      </c>
      <c r="H146" s="4">
        <f>H147</f>
        <v>688896.86</v>
      </c>
      <c r="L146" s="31"/>
    </row>
    <row r="147" spans="1:12" s="29" customFormat="1" ht="63" x14ac:dyDescent="0.25">
      <c r="A147" s="102" t="s">
        <v>107</v>
      </c>
      <c r="B147" s="85" t="s">
        <v>130</v>
      </c>
      <c r="C147" s="85" t="s">
        <v>122</v>
      </c>
      <c r="D147" s="64" t="s">
        <v>234</v>
      </c>
      <c r="E147" s="91">
        <v>100</v>
      </c>
      <c r="F147" s="4">
        <f>Прил.4!G229</f>
        <v>688896.86</v>
      </c>
      <c r="G147" s="4">
        <f>Прил.4!H229</f>
        <v>688896.86</v>
      </c>
      <c r="H147" s="4">
        <f>Прил.4!I229</f>
        <v>688896.86</v>
      </c>
      <c r="I147" s="29">
        <v>77111</v>
      </c>
      <c r="L147" s="31"/>
    </row>
    <row r="148" spans="1:12" s="29" customFormat="1" ht="94.5" x14ac:dyDescent="0.25">
      <c r="A148" s="87" t="s">
        <v>184</v>
      </c>
      <c r="B148" s="86" t="s">
        <v>130</v>
      </c>
      <c r="C148" s="86" t="s">
        <v>122</v>
      </c>
      <c r="D148" s="64" t="s">
        <v>230</v>
      </c>
      <c r="E148" s="91"/>
      <c r="F148" s="4">
        <f>F149</f>
        <v>52973479.039999999</v>
      </c>
      <c r="G148" s="4">
        <f>G149</f>
        <v>52973479.039999999</v>
      </c>
      <c r="H148" s="4">
        <f>H149</f>
        <v>52973479.039999999</v>
      </c>
      <c r="L148" s="31"/>
    </row>
    <row r="149" spans="1:12" s="29" customFormat="1" ht="63" x14ac:dyDescent="0.25">
      <c r="A149" s="102" t="s">
        <v>107</v>
      </c>
      <c r="B149" s="85" t="s">
        <v>130</v>
      </c>
      <c r="C149" s="85" t="s">
        <v>122</v>
      </c>
      <c r="D149" s="64" t="s">
        <v>230</v>
      </c>
      <c r="E149" s="91">
        <v>100</v>
      </c>
      <c r="F149" s="4">
        <f>Прил.4!G231</f>
        <v>52973479.039999999</v>
      </c>
      <c r="G149" s="4">
        <f>Прил.4!H231</f>
        <v>52973479.039999999</v>
      </c>
      <c r="H149" s="4">
        <f>Прил.4!I231</f>
        <v>52973479.039999999</v>
      </c>
      <c r="L149" s="31"/>
    </row>
    <row r="150" spans="1:12" s="29" customFormat="1" ht="47.25" x14ac:dyDescent="0.25">
      <c r="A150" s="87" t="s">
        <v>189</v>
      </c>
      <c r="B150" s="86" t="s">
        <v>130</v>
      </c>
      <c r="C150" s="86" t="s">
        <v>122</v>
      </c>
      <c r="D150" s="64" t="s">
        <v>231</v>
      </c>
      <c r="E150" s="91"/>
      <c r="F150" s="4">
        <f>F151</f>
        <v>123781954.01000001</v>
      </c>
      <c r="G150" s="4">
        <f>G151</f>
        <v>123781954.01000001</v>
      </c>
      <c r="H150" s="4">
        <f>H151</f>
        <v>123781954.01000001</v>
      </c>
      <c r="L150" s="31"/>
    </row>
    <row r="151" spans="1:12" s="29" customFormat="1" ht="63" x14ac:dyDescent="0.25">
      <c r="A151" s="102" t="s">
        <v>107</v>
      </c>
      <c r="B151" s="85" t="s">
        <v>130</v>
      </c>
      <c r="C151" s="85" t="s">
        <v>122</v>
      </c>
      <c r="D151" s="65" t="s">
        <v>231</v>
      </c>
      <c r="E151" s="91">
        <v>100</v>
      </c>
      <c r="F151" s="4">
        <f>Прил.4!G233</f>
        <v>123781954.01000001</v>
      </c>
      <c r="G151" s="4">
        <f>Прил.4!H233</f>
        <v>123781954.01000001</v>
      </c>
      <c r="H151" s="4">
        <f>Прил.4!I233</f>
        <v>123781954.01000001</v>
      </c>
      <c r="L151" s="31"/>
    </row>
    <row r="152" spans="1:12" s="29" customFormat="1" ht="63" x14ac:dyDescent="0.25">
      <c r="A152" s="87" t="s">
        <v>190</v>
      </c>
      <c r="B152" s="86" t="s">
        <v>130</v>
      </c>
      <c r="C152" s="86" t="s">
        <v>122</v>
      </c>
      <c r="D152" s="64" t="s">
        <v>232</v>
      </c>
      <c r="E152" s="91"/>
      <c r="F152" s="4">
        <f>F153</f>
        <v>5276581.05</v>
      </c>
      <c r="G152" s="4">
        <f>G153</f>
        <v>5276581.05</v>
      </c>
      <c r="H152" s="4">
        <f>H153</f>
        <v>5276581.05</v>
      </c>
      <c r="L152" s="31"/>
    </row>
    <row r="153" spans="1:12" s="29" customFormat="1" ht="63" x14ac:dyDescent="0.25">
      <c r="A153" s="102" t="s">
        <v>107</v>
      </c>
      <c r="B153" s="85" t="s">
        <v>130</v>
      </c>
      <c r="C153" s="85" t="s">
        <v>122</v>
      </c>
      <c r="D153" s="65" t="s">
        <v>232</v>
      </c>
      <c r="E153" s="91">
        <v>100</v>
      </c>
      <c r="F153" s="4">
        <f>Прил.4!G235</f>
        <v>5276581.05</v>
      </c>
      <c r="G153" s="4">
        <f>Прил.4!H235</f>
        <v>5276581.05</v>
      </c>
      <c r="H153" s="4">
        <f>Прил.4!I235</f>
        <v>5276581.05</v>
      </c>
      <c r="L153" s="31"/>
    </row>
    <row r="154" spans="1:12" s="29" customFormat="1" ht="63" x14ac:dyDescent="0.25">
      <c r="A154" s="87" t="s">
        <v>187</v>
      </c>
      <c r="B154" s="86" t="s">
        <v>130</v>
      </c>
      <c r="C154" s="86" t="s">
        <v>122</v>
      </c>
      <c r="D154" s="64" t="s">
        <v>233</v>
      </c>
      <c r="E154" s="91"/>
      <c r="F154" s="4">
        <f>F155</f>
        <v>41490359.039999999</v>
      </c>
      <c r="G154" s="4">
        <f>G155</f>
        <v>41490359.039999999</v>
      </c>
      <c r="H154" s="4">
        <f>H155</f>
        <v>41490359.039999999</v>
      </c>
      <c r="L154" s="31"/>
    </row>
    <row r="155" spans="1:12" s="29" customFormat="1" ht="63" x14ac:dyDescent="0.25">
      <c r="A155" s="102" t="s">
        <v>107</v>
      </c>
      <c r="B155" s="85" t="s">
        <v>130</v>
      </c>
      <c r="C155" s="85" t="s">
        <v>122</v>
      </c>
      <c r="D155" s="65" t="s">
        <v>233</v>
      </c>
      <c r="E155" s="91">
        <v>100</v>
      </c>
      <c r="F155" s="4">
        <f>Прил.4!G237</f>
        <v>41490359.039999999</v>
      </c>
      <c r="G155" s="4">
        <f>Прил.4!H237</f>
        <v>41490359.039999999</v>
      </c>
      <c r="H155" s="4">
        <f>Прил.4!I237</f>
        <v>41490359.039999999</v>
      </c>
      <c r="L155" s="31"/>
    </row>
    <row r="156" spans="1:12" s="39" customFormat="1" ht="195" customHeight="1" x14ac:dyDescent="0.25">
      <c r="A156" s="87" t="s">
        <v>106</v>
      </c>
      <c r="B156" s="89" t="s">
        <v>130</v>
      </c>
      <c r="C156" s="12" t="s">
        <v>122</v>
      </c>
      <c r="D156" s="95" t="s">
        <v>104</v>
      </c>
      <c r="E156" s="84"/>
      <c r="F156" s="2">
        <f>F157</f>
        <v>1077800</v>
      </c>
      <c r="G156" s="2">
        <f>G157</f>
        <v>1077800</v>
      </c>
      <c r="H156" s="2">
        <f>H157</f>
        <v>1077800</v>
      </c>
      <c r="L156" s="78"/>
    </row>
    <row r="157" spans="1:12" s="29" customFormat="1" ht="31.5" x14ac:dyDescent="0.25">
      <c r="A157" s="102" t="s">
        <v>108</v>
      </c>
      <c r="B157" s="3" t="s">
        <v>130</v>
      </c>
      <c r="C157" s="90" t="s">
        <v>122</v>
      </c>
      <c r="D157" s="92" t="s">
        <v>104</v>
      </c>
      <c r="E157" s="80">
        <v>200</v>
      </c>
      <c r="F157" s="4">
        <f>Прил.4!G246</f>
        <v>1077800</v>
      </c>
      <c r="G157" s="4">
        <f>Прил.4!H246</f>
        <v>1077800</v>
      </c>
      <c r="H157" s="4">
        <f>Прил.4!I246</f>
        <v>1077800</v>
      </c>
      <c r="L157" s="31"/>
    </row>
    <row r="158" spans="1:12" s="32" customFormat="1" ht="47.25" x14ac:dyDescent="0.25">
      <c r="A158" s="153" t="s">
        <v>203</v>
      </c>
      <c r="B158" s="106" t="s">
        <v>130</v>
      </c>
      <c r="C158" s="106" t="s">
        <v>122</v>
      </c>
      <c r="D158" s="113" t="s">
        <v>235</v>
      </c>
      <c r="E158" s="105"/>
      <c r="F158" s="2">
        <f>F159</f>
        <v>7551835.3799999999</v>
      </c>
      <c r="G158" s="2">
        <f t="shared" ref="G158:H158" si="51">G159</f>
        <v>7551835.3799999999</v>
      </c>
      <c r="H158" s="2">
        <f t="shared" si="51"/>
        <v>7551835.3799999999</v>
      </c>
      <c r="L158" s="33"/>
    </row>
    <row r="159" spans="1:12" s="29" customFormat="1" ht="31.5" x14ac:dyDescent="0.25">
      <c r="A159" s="102" t="s">
        <v>108</v>
      </c>
      <c r="B159" s="108" t="s">
        <v>130</v>
      </c>
      <c r="C159" s="108" t="s">
        <v>122</v>
      </c>
      <c r="D159" s="110" t="s">
        <v>235</v>
      </c>
      <c r="E159" s="107">
        <v>200</v>
      </c>
      <c r="F159" s="4">
        <f>Прил.4!G244</f>
        <v>7551835.3799999999</v>
      </c>
      <c r="G159" s="4">
        <f>Прил.4!H244</f>
        <v>7551835.3799999999</v>
      </c>
      <c r="H159" s="4">
        <f>Прил.4!I244</f>
        <v>7551835.3799999999</v>
      </c>
      <c r="L159" s="31"/>
    </row>
    <row r="160" spans="1:12" s="40" customFormat="1" ht="31.5" x14ac:dyDescent="0.25">
      <c r="A160" s="95" t="s">
        <v>53</v>
      </c>
      <c r="B160" s="89" t="s">
        <v>130</v>
      </c>
      <c r="C160" s="12" t="s">
        <v>122</v>
      </c>
      <c r="D160" s="95" t="s">
        <v>69</v>
      </c>
      <c r="E160" s="87"/>
      <c r="F160" s="2">
        <f>F161+F162+F164+F163</f>
        <v>36818831.82</v>
      </c>
      <c r="G160" s="2">
        <f>G161+G162+G164+G163</f>
        <v>33318832.199999999</v>
      </c>
      <c r="H160" s="2">
        <f>H161+H162+H164+H163</f>
        <v>30318832.199999999</v>
      </c>
      <c r="L160" s="75"/>
    </row>
    <row r="161" spans="1:12" s="29" customFormat="1" ht="63" x14ac:dyDescent="0.25">
      <c r="A161" s="102" t="s">
        <v>107</v>
      </c>
      <c r="B161" s="3" t="s">
        <v>130</v>
      </c>
      <c r="C161" s="90" t="s">
        <v>122</v>
      </c>
      <c r="D161" s="95" t="s">
        <v>69</v>
      </c>
      <c r="E161" s="91">
        <v>100</v>
      </c>
      <c r="F161" s="4">
        <f>Прил.4!G239</f>
        <v>818072.64</v>
      </c>
      <c r="G161" s="4">
        <f>Прил.4!H239</f>
        <v>818072.64</v>
      </c>
      <c r="H161" s="4">
        <f>Прил.4!I239</f>
        <v>818072.64</v>
      </c>
      <c r="L161" s="31"/>
    </row>
    <row r="162" spans="1:12" s="29" customFormat="1" ht="31.5" x14ac:dyDescent="0.25">
      <c r="A162" s="102" t="s">
        <v>108</v>
      </c>
      <c r="B162" s="3" t="s">
        <v>130</v>
      </c>
      <c r="C162" s="90" t="s">
        <v>122</v>
      </c>
      <c r="D162" s="95" t="s">
        <v>69</v>
      </c>
      <c r="E162" s="90" t="s">
        <v>109</v>
      </c>
      <c r="F162" s="4">
        <f>Прил.4!G240</f>
        <v>34637750.520000003</v>
      </c>
      <c r="G162" s="4">
        <f>Прил.4!H240</f>
        <v>31137750.899999999</v>
      </c>
      <c r="H162" s="4">
        <f>Прил.4!I240</f>
        <v>28137750.899999999</v>
      </c>
      <c r="L162" s="31"/>
    </row>
    <row r="163" spans="1:12" s="29" customFormat="1" ht="31.5" x14ac:dyDescent="0.25">
      <c r="A163" s="102" t="s">
        <v>113</v>
      </c>
      <c r="B163" s="3" t="s">
        <v>130</v>
      </c>
      <c r="C163" s="90" t="s">
        <v>122</v>
      </c>
      <c r="D163" s="95" t="s">
        <v>69</v>
      </c>
      <c r="E163" s="90" t="s">
        <v>111</v>
      </c>
      <c r="F163" s="4">
        <f>Прил.4!G241</f>
        <v>50000</v>
      </c>
      <c r="G163" s="4">
        <f>Прил.4!H241</f>
        <v>50000</v>
      </c>
      <c r="H163" s="4">
        <f>Прил.4!I241</f>
        <v>50000</v>
      </c>
      <c r="L163" s="31"/>
    </row>
    <row r="164" spans="1:12" s="29" customFormat="1" x14ac:dyDescent="0.25">
      <c r="A164" s="102" t="s">
        <v>96</v>
      </c>
      <c r="B164" s="3" t="s">
        <v>130</v>
      </c>
      <c r="C164" s="90" t="s">
        <v>122</v>
      </c>
      <c r="D164" s="95" t="s">
        <v>69</v>
      </c>
      <c r="E164" s="90" t="s">
        <v>112</v>
      </c>
      <c r="F164" s="4">
        <f>Прил.4!G242</f>
        <v>1313008.6599999999</v>
      </c>
      <c r="G164" s="4">
        <f>Прил.4!H242</f>
        <v>1313008.6599999999</v>
      </c>
      <c r="H164" s="4">
        <f>Прил.4!I242</f>
        <v>1313008.6599999999</v>
      </c>
      <c r="L164" s="31"/>
    </row>
    <row r="165" spans="1:12" s="29" customFormat="1" ht="81" customHeight="1" x14ac:dyDescent="0.25">
      <c r="A165" s="87" t="s">
        <v>276</v>
      </c>
      <c r="B165" s="3" t="s">
        <v>130</v>
      </c>
      <c r="C165" s="90" t="s">
        <v>122</v>
      </c>
      <c r="D165" s="95"/>
      <c r="E165" s="90"/>
      <c r="F165" s="4">
        <f>F166</f>
        <v>0</v>
      </c>
      <c r="G165" s="4" t="e">
        <f t="shared" ref="G165:H165" si="52">G166</f>
        <v>#REF!</v>
      </c>
      <c r="H165" s="4">
        <f t="shared" si="52"/>
        <v>0</v>
      </c>
      <c r="L165" s="31"/>
    </row>
    <row r="166" spans="1:12" s="29" customFormat="1" ht="31.5" x14ac:dyDescent="0.25">
      <c r="A166" s="102" t="s">
        <v>108</v>
      </c>
      <c r="B166" s="3"/>
      <c r="C166" s="90"/>
      <c r="D166" s="95"/>
      <c r="E166" s="90" t="s">
        <v>109</v>
      </c>
      <c r="F166" s="4"/>
      <c r="G166" s="4" t="e">
        <f>Прил.4!#REF!</f>
        <v>#REF!</v>
      </c>
      <c r="H166" s="4"/>
      <c r="L166" s="31"/>
    </row>
    <row r="167" spans="1:12" s="29" customFormat="1" x14ac:dyDescent="0.25">
      <c r="A167" s="95" t="s">
        <v>13</v>
      </c>
      <c r="B167" s="89" t="s">
        <v>130</v>
      </c>
      <c r="C167" s="12" t="s">
        <v>133</v>
      </c>
      <c r="D167" s="89"/>
      <c r="E167" s="101"/>
      <c r="F167" s="2">
        <f>F170+F172+F176+F178+F180+F182+F184+F186+F188+F190+F192+F197+F168+F174</f>
        <v>663445995.47000015</v>
      </c>
      <c r="G167" s="2">
        <f t="shared" ref="G167:H167" si="53">G170+G172+G176+G178+G180+G182+G184+G186+G188+G190+G192+G197+G168+G174</f>
        <v>959815840.07000005</v>
      </c>
      <c r="H167" s="2">
        <f t="shared" si="53"/>
        <v>804094734.68000007</v>
      </c>
      <c r="I167" s="28">
        <f>Прил.4!G103+Прил.4!G247</f>
        <v>663445995.47000003</v>
      </c>
      <c r="J167" s="28">
        <f>Прил.4!H103+Прил.4!H247</f>
        <v>703195509.27999997</v>
      </c>
      <c r="K167" s="28">
        <f>Прил.4!I103+Прил.4!I247</f>
        <v>635607155.73000002</v>
      </c>
      <c r="L167" s="31"/>
    </row>
    <row r="168" spans="1:12" s="29" customFormat="1" ht="31.5" x14ac:dyDescent="0.25">
      <c r="A168" s="154" t="s">
        <v>165</v>
      </c>
      <c r="B168" s="89" t="s">
        <v>130</v>
      </c>
      <c r="C168" s="12" t="s">
        <v>133</v>
      </c>
      <c r="D168" s="95" t="s">
        <v>262</v>
      </c>
      <c r="E168" s="101"/>
      <c r="F168" s="2"/>
      <c r="G168" s="2">
        <f>G169</f>
        <v>320510936.85000002</v>
      </c>
      <c r="H168" s="2">
        <f>H169</f>
        <v>168487578.94999999</v>
      </c>
      <c r="I168" s="28"/>
      <c r="J168" s="28"/>
      <c r="K168" s="28"/>
      <c r="L168" s="31"/>
    </row>
    <row r="169" spans="1:12" s="29" customFormat="1" ht="31.5" x14ac:dyDescent="0.25">
      <c r="A169" s="102" t="s">
        <v>108</v>
      </c>
      <c r="B169" s="89" t="s">
        <v>130</v>
      </c>
      <c r="C169" s="12" t="s">
        <v>133</v>
      </c>
      <c r="D169" s="95" t="s">
        <v>262</v>
      </c>
      <c r="E169" s="101">
        <v>200</v>
      </c>
      <c r="F169" s="2">
        <f>Прил.4!G106</f>
        <v>0</v>
      </c>
      <c r="G169" s="2">
        <f>Прил.4!H106</f>
        <v>320510936.85000002</v>
      </c>
      <c r="H169" s="2">
        <f>Прил.4!I106</f>
        <v>168487578.94999999</v>
      </c>
      <c r="I169" s="28"/>
      <c r="J169" s="28"/>
      <c r="K169" s="28"/>
      <c r="L169" s="31"/>
    </row>
    <row r="170" spans="1:12" s="29" customFormat="1" ht="63" x14ac:dyDescent="0.25">
      <c r="A170" s="102" t="s">
        <v>156</v>
      </c>
      <c r="B170" s="89" t="s">
        <v>130</v>
      </c>
      <c r="C170" s="12" t="s">
        <v>133</v>
      </c>
      <c r="D170" s="95" t="s">
        <v>155</v>
      </c>
      <c r="E170" s="101"/>
      <c r="F170" s="2">
        <f>F171</f>
        <v>31943158.199999999</v>
      </c>
      <c r="G170" s="2">
        <f>G171</f>
        <v>26995446.670000002</v>
      </c>
      <c r="H170" s="2">
        <f>H171</f>
        <v>26202296.23</v>
      </c>
      <c r="I170" s="28">
        <f>I167-F167</f>
        <v>0</v>
      </c>
      <c r="J170" s="28">
        <f t="shared" ref="J170:K170" si="54">J167-G167</f>
        <v>-256620330.79000008</v>
      </c>
      <c r="K170" s="28">
        <f t="shared" si="54"/>
        <v>-168487578.95000005</v>
      </c>
      <c r="L170" s="31"/>
    </row>
    <row r="171" spans="1:12" s="29" customFormat="1" ht="31.5" x14ac:dyDescent="0.25">
      <c r="A171" s="102" t="s">
        <v>108</v>
      </c>
      <c r="B171" s="89" t="s">
        <v>130</v>
      </c>
      <c r="C171" s="12" t="s">
        <v>133</v>
      </c>
      <c r="D171" s="95" t="s">
        <v>155</v>
      </c>
      <c r="E171" s="89">
        <v>200</v>
      </c>
      <c r="F171" s="2">
        <f>Прил.4!G276</f>
        <v>31943158.199999999</v>
      </c>
      <c r="G171" s="2">
        <f>Прил.4!H276</f>
        <v>26995446.670000002</v>
      </c>
      <c r="H171" s="2">
        <f>Прил.4!I276</f>
        <v>26202296.23</v>
      </c>
      <c r="L171" s="31"/>
    </row>
    <row r="172" spans="1:12" s="38" customFormat="1" ht="63" x14ac:dyDescent="0.25">
      <c r="A172" s="154" t="s">
        <v>152</v>
      </c>
      <c r="B172" s="86" t="s">
        <v>130</v>
      </c>
      <c r="C172" s="86" t="s">
        <v>133</v>
      </c>
      <c r="D172" s="155" t="s">
        <v>260</v>
      </c>
      <c r="E172" s="101"/>
      <c r="F172" s="2">
        <f>F173</f>
        <v>58121280</v>
      </c>
      <c r="G172" s="2">
        <f>G173</f>
        <v>58121280</v>
      </c>
      <c r="H172" s="2">
        <f>H173</f>
        <v>58121280</v>
      </c>
      <c r="J172" s="95"/>
      <c r="L172" s="77"/>
    </row>
    <row r="173" spans="1:12" s="29" customFormat="1" ht="63" x14ac:dyDescent="0.25">
      <c r="A173" s="102" t="s">
        <v>107</v>
      </c>
      <c r="B173" s="86" t="s">
        <v>130</v>
      </c>
      <c r="C173" s="86" t="s">
        <v>133</v>
      </c>
      <c r="D173" s="155" t="s">
        <v>260</v>
      </c>
      <c r="E173" s="91">
        <v>100</v>
      </c>
      <c r="F173" s="2">
        <f>Прил.4!G273</f>
        <v>58121280</v>
      </c>
      <c r="G173" s="2">
        <f>Прил.4!H273</f>
        <v>58121280</v>
      </c>
      <c r="H173" s="2">
        <f>Прил.4!I273</f>
        <v>58121280</v>
      </c>
      <c r="L173" s="31"/>
    </row>
    <row r="174" spans="1:12" s="29" customFormat="1" x14ac:dyDescent="0.25">
      <c r="A174" s="154" t="s">
        <v>270</v>
      </c>
      <c r="B174" s="86" t="s">
        <v>130</v>
      </c>
      <c r="C174" s="86" t="s">
        <v>133</v>
      </c>
      <c r="D174" s="155" t="s">
        <v>269</v>
      </c>
      <c r="E174" s="91"/>
      <c r="F174" s="2">
        <f>F175</f>
        <v>188100</v>
      </c>
      <c r="G174" s="2">
        <f t="shared" ref="G174:H174" si="55">G175</f>
        <v>0</v>
      </c>
      <c r="H174" s="2">
        <f t="shared" si="55"/>
        <v>0</v>
      </c>
      <c r="L174" s="31"/>
    </row>
    <row r="175" spans="1:12" s="29" customFormat="1" ht="31.5" x14ac:dyDescent="0.25">
      <c r="A175" s="102" t="s">
        <v>108</v>
      </c>
      <c r="B175" s="86" t="s">
        <v>130</v>
      </c>
      <c r="C175" s="86" t="s">
        <v>133</v>
      </c>
      <c r="D175" s="155" t="s">
        <v>269</v>
      </c>
      <c r="E175" s="91">
        <v>200</v>
      </c>
      <c r="F175" s="2">
        <f>Прил.4!G280</f>
        <v>188100</v>
      </c>
      <c r="G175" s="2">
        <f>Прил.4!H280</f>
        <v>0</v>
      </c>
      <c r="H175" s="2">
        <f>Прил.4!I280</f>
        <v>0</v>
      </c>
      <c r="L175" s="31"/>
    </row>
    <row r="176" spans="1:12" s="32" customFormat="1" ht="63" x14ac:dyDescent="0.25">
      <c r="A176" s="87" t="s">
        <v>182</v>
      </c>
      <c r="B176" s="86" t="s">
        <v>130</v>
      </c>
      <c r="C176" s="86" t="s">
        <v>133</v>
      </c>
      <c r="D176" s="64" t="s">
        <v>181</v>
      </c>
      <c r="E176" s="84"/>
      <c r="F176" s="2">
        <f>F177</f>
        <v>49660752.710000001</v>
      </c>
      <c r="G176" s="2">
        <f>G177</f>
        <v>49660752.710000001</v>
      </c>
      <c r="H176" s="2">
        <f>H177</f>
        <v>49660752.710000001</v>
      </c>
      <c r="L176" s="33"/>
    </row>
    <row r="177" spans="1:12" s="29" customFormat="1" ht="63" x14ac:dyDescent="0.25">
      <c r="A177" s="102" t="s">
        <v>107</v>
      </c>
      <c r="B177" s="85" t="s">
        <v>130</v>
      </c>
      <c r="C177" s="85" t="s">
        <v>133</v>
      </c>
      <c r="D177" s="65" t="s">
        <v>181</v>
      </c>
      <c r="E177" s="81">
        <v>100</v>
      </c>
      <c r="F177" s="4">
        <f>Прил.4!G250</f>
        <v>49660752.710000001</v>
      </c>
      <c r="G177" s="4">
        <f>Прил.4!H250</f>
        <v>49660752.710000001</v>
      </c>
      <c r="H177" s="4">
        <f>Прил.4!I250</f>
        <v>49660752.710000001</v>
      </c>
      <c r="L177" s="31"/>
    </row>
    <row r="178" spans="1:12" s="32" customFormat="1" ht="94.5" x14ac:dyDescent="0.25">
      <c r="A178" s="87" t="s">
        <v>184</v>
      </c>
      <c r="B178" s="86" t="s">
        <v>130</v>
      </c>
      <c r="C178" s="86" t="s">
        <v>133</v>
      </c>
      <c r="D178" s="64" t="s">
        <v>183</v>
      </c>
      <c r="E178" s="84"/>
      <c r="F178" s="2">
        <f>F179</f>
        <v>32902442.199999999</v>
      </c>
      <c r="G178" s="2">
        <f>G179</f>
        <v>32902442.199999999</v>
      </c>
      <c r="H178" s="2">
        <f>H179</f>
        <v>32902442.199999999</v>
      </c>
      <c r="L178" s="33"/>
    </row>
    <row r="179" spans="1:12" s="29" customFormat="1" ht="63" x14ac:dyDescent="0.25">
      <c r="A179" s="102" t="s">
        <v>107</v>
      </c>
      <c r="B179" s="85" t="s">
        <v>130</v>
      </c>
      <c r="C179" s="85" t="s">
        <v>133</v>
      </c>
      <c r="D179" s="65" t="s">
        <v>183</v>
      </c>
      <c r="E179" s="81">
        <v>100</v>
      </c>
      <c r="F179" s="4">
        <f>Прил.4!G252</f>
        <v>32902442.199999999</v>
      </c>
      <c r="G179" s="4">
        <f>Прил.4!H252</f>
        <v>32902442.199999999</v>
      </c>
      <c r="H179" s="4">
        <f>Прил.4!I252</f>
        <v>32902442.199999999</v>
      </c>
      <c r="L179" s="31"/>
    </row>
    <row r="180" spans="1:12" s="32" customFormat="1" ht="47.25" x14ac:dyDescent="0.25">
      <c r="A180" s="87" t="s">
        <v>189</v>
      </c>
      <c r="B180" s="86" t="s">
        <v>130</v>
      </c>
      <c r="C180" s="86" t="s">
        <v>133</v>
      </c>
      <c r="D180" s="64" t="s">
        <v>188</v>
      </c>
      <c r="E180" s="84"/>
      <c r="F180" s="2">
        <f>F181</f>
        <v>260141718.72999999</v>
      </c>
      <c r="G180" s="2">
        <f>G181</f>
        <v>260141718.72999999</v>
      </c>
      <c r="H180" s="2">
        <f>H181</f>
        <v>260141718.72999999</v>
      </c>
      <c r="L180" s="33"/>
    </row>
    <row r="181" spans="1:12" s="29" customFormat="1" ht="63" x14ac:dyDescent="0.25">
      <c r="A181" s="102" t="s">
        <v>107</v>
      </c>
      <c r="B181" s="85" t="s">
        <v>130</v>
      </c>
      <c r="C181" s="85" t="s">
        <v>133</v>
      </c>
      <c r="D181" s="65" t="s">
        <v>188</v>
      </c>
      <c r="E181" s="81">
        <v>100</v>
      </c>
      <c r="F181" s="4">
        <f>Прил.4!G254</f>
        <v>260141718.72999999</v>
      </c>
      <c r="G181" s="4">
        <f>Прил.4!H254</f>
        <v>260141718.72999999</v>
      </c>
      <c r="H181" s="4">
        <f>Прил.4!I254</f>
        <v>260141718.72999999</v>
      </c>
      <c r="L181" s="31"/>
    </row>
    <row r="182" spans="1:12" s="32" customFormat="1" ht="63" x14ac:dyDescent="0.25">
      <c r="A182" s="87" t="s">
        <v>190</v>
      </c>
      <c r="B182" s="86" t="s">
        <v>130</v>
      </c>
      <c r="C182" s="86" t="s">
        <v>133</v>
      </c>
      <c r="D182" s="64" t="s">
        <v>191</v>
      </c>
      <c r="E182" s="84"/>
      <c r="F182" s="2">
        <f>F183</f>
        <v>19210142.399999999</v>
      </c>
      <c r="G182" s="2">
        <f>G183</f>
        <v>19210142.399999999</v>
      </c>
      <c r="H182" s="2">
        <f>H183</f>
        <v>19210142.399999999</v>
      </c>
      <c r="L182" s="33"/>
    </row>
    <row r="183" spans="1:12" s="29" customFormat="1" ht="63" x14ac:dyDescent="0.25">
      <c r="A183" s="102" t="s">
        <v>107</v>
      </c>
      <c r="B183" s="85" t="s">
        <v>130</v>
      </c>
      <c r="C183" s="85" t="s">
        <v>133</v>
      </c>
      <c r="D183" s="65" t="s">
        <v>191</v>
      </c>
      <c r="E183" s="81">
        <v>100</v>
      </c>
      <c r="F183" s="4">
        <f>Прил.4!G256</f>
        <v>19210142.399999999</v>
      </c>
      <c r="G183" s="4">
        <f>Прил.4!H256</f>
        <v>19210142.399999999</v>
      </c>
      <c r="H183" s="4">
        <f>Прил.4!I256</f>
        <v>19210142.399999999</v>
      </c>
      <c r="L183" s="31"/>
    </row>
    <row r="184" spans="1:12" s="32" customFormat="1" ht="63" x14ac:dyDescent="0.25">
      <c r="A184" s="87" t="s">
        <v>187</v>
      </c>
      <c r="B184" s="86" t="s">
        <v>130</v>
      </c>
      <c r="C184" s="86" t="s">
        <v>133</v>
      </c>
      <c r="D184" s="64" t="s">
        <v>185</v>
      </c>
      <c r="E184" s="84"/>
      <c r="F184" s="2">
        <f>F185</f>
        <v>75933400.040000007</v>
      </c>
      <c r="G184" s="2">
        <f>G185</f>
        <v>75933400.040000007</v>
      </c>
      <c r="H184" s="2">
        <f>H185</f>
        <v>75933400.040000007</v>
      </c>
      <c r="L184" s="33"/>
    </row>
    <row r="185" spans="1:12" s="29" customFormat="1" ht="63" x14ac:dyDescent="0.25">
      <c r="A185" s="102" t="s">
        <v>107</v>
      </c>
      <c r="B185" s="85" t="s">
        <v>130</v>
      </c>
      <c r="C185" s="85" t="s">
        <v>133</v>
      </c>
      <c r="D185" s="65" t="s">
        <v>185</v>
      </c>
      <c r="E185" s="81">
        <v>100</v>
      </c>
      <c r="F185" s="4">
        <f>Прил.4!G258</f>
        <v>75933400.040000007</v>
      </c>
      <c r="G185" s="4">
        <f>Прил.4!H258</f>
        <v>75933400.040000007</v>
      </c>
      <c r="H185" s="4">
        <f>Прил.4!I258</f>
        <v>75933400.040000007</v>
      </c>
      <c r="L185" s="31"/>
    </row>
    <row r="186" spans="1:12" s="32" customFormat="1" ht="141.75" x14ac:dyDescent="0.25">
      <c r="A186" s="87" t="s">
        <v>193</v>
      </c>
      <c r="B186" s="86" t="s">
        <v>130</v>
      </c>
      <c r="C186" s="86" t="s">
        <v>133</v>
      </c>
      <c r="D186" s="64" t="s">
        <v>192</v>
      </c>
      <c r="E186" s="84"/>
      <c r="F186" s="2">
        <f>F187</f>
        <v>5955323.9199999999</v>
      </c>
      <c r="G186" s="2">
        <f>G187</f>
        <v>5955323.9199999999</v>
      </c>
      <c r="H186" s="2">
        <f>H187</f>
        <v>5955323.9199999999</v>
      </c>
      <c r="L186" s="33"/>
    </row>
    <row r="187" spans="1:12" s="29" customFormat="1" ht="63" x14ac:dyDescent="0.25">
      <c r="A187" s="102" t="s">
        <v>107</v>
      </c>
      <c r="B187" s="85" t="s">
        <v>130</v>
      </c>
      <c r="C187" s="85" t="s">
        <v>133</v>
      </c>
      <c r="D187" s="65" t="s">
        <v>192</v>
      </c>
      <c r="E187" s="81">
        <v>100</v>
      </c>
      <c r="F187" s="4">
        <f>Прил.4!G260</f>
        <v>5955323.9199999999</v>
      </c>
      <c r="G187" s="4">
        <f>Прил.4!H260</f>
        <v>5955323.9199999999</v>
      </c>
      <c r="H187" s="4">
        <f>Прил.4!I260</f>
        <v>5955323.9199999999</v>
      </c>
      <c r="L187" s="31"/>
    </row>
    <row r="188" spans="1:12" s="38" customFormat="1" ht="189" x14ac:dyDescent="0.25">
      <c r="A188" s="194" t="s">
        <v>178</v>
      </c>
      <c r="B188" s="189" t="s">
        <v>130</v>
      </c>
      <c r="C188" s="190" t="s">
        <v>133</v>
      </c>
      <c r="D188" s="191" t="s">
        <v>179</v>
      </c>
      <c r="E188" s="192"/>
      <c r="F188" s="27">
        <f>F189</f>
        <v>22217330</v>
      </c>
      <c r="G188" s="27">
        <f>G189</f>
        <v>22217330</v>
      </c>
      <c r="H188" s="27">
        <f>H189</f>
        <v>22217330</v>
      </c>
      <c r="L188" s="77"/>
    </row>
    <row r="189" spans="1:12" s="29" customFormat="1" ht="63" x14ac:dyDescent="0.25">
      <c r="A189" s="102" t="s">
        <v>107</v>
      </c>
      <c r="B189" s="3" t="s">
        <v>130</v>
      </c>
      <c r="C189" s="90" t="s">
        <v>133</v>
      </c>
      <c r="D189" s="92" t="s">
        <v>179</v>
      </c>
      <c r="E189" s="80">
        <v>100</v>
      </c>
      <c r="F189" s="4">
        <f>Прил.4!G277</f>
        <v>22217330</v>
      </c>
      <c r="G189" s="4">
        <f>Прил.4!H277</f>
        <v>22217330</v>
      </c>
      <c r="H189" s="4">
        <f>Прил.4!I277</f>
        <v>22217330</v>
      </c>
      <c r="L189" s="31"/>
    </row>
    <row r="190" spans="1:12" s="39" customFormat="1" ht="189" x14ac:dyDescent="0.25">
      <c r="A190" s="87" t="s">
        <v>106</v>
      </c>
      <c r="B190" s="89" t="s">
        <v>130</v>
      </c>
      <c r="C190" s="12" t="s">
        <v>133</v>
      </c>
      <c r="D190" s="95" t="s">
        <v>68</v>
      </c>
      <c r="E190" s="89"/>
      <c r="F190" s="2">
        <f>F191</f>
        <v>18632430</v>
      </c>
      <c r="G190" s="2">
        <f>G191</f>
        <v>6571620</v>
      </c>
      <c r="H190" s="2">
        <f>H191</f>
        <v>6571620</v>
      </c>
      <c r="L190" s="78"/>
    </row>
    <row r="191" spans="1:12" s="29" customFormat="1" ht="31.5" x14ac:dyDescent="0.25">
      <c r="A191" s="102" t="s">
        <v>108</v>
      </c>
      <c r="B191" s="3" t="s">
        <v>130</v>
      </c>
      <c r="C191" s="90" t="s">
        <v>133</v>
      </c>
      <c r="D191" s="92" t="s">
        <v>68</v>
      </c>
      <c r="E191" s="90" t="s">
        <v>109</v>
      </c>
      <c r="F191" s="4">
        <f>Прил.4!G262</f>
        <v>18632430</v>
      </c>
      <c r="G191" s="4">
        <f>Прил.4!H262</f>
        <v>6571620</v>
      </c>
      <c r="H191" s="4">
        <f>Прил.4!I262</f>
        <v>6571620</v>
      </c>
      <c r="L191" s="31"/>
    </row>
    <row r="192" spans="1:12" s="40" customFormat="1" ht="31.5" x14ac:dyDescent="0.25">
      <c r="A192" s="95" t="s">
        <v>53</v>
      </c>
      <c r="B192" s="89" t="s">
        <v>130</v>
      </c>
      <c r="C192" s="12" t="s">
        <v>133</v>
      </c>
      <c r="D192" s="95" t="s">
        <v>69</v>
      </c>
      <c r="E192" s="89"/>
      <c r="F192" s="2">
        <f>F193+F194+F195+F196</f>
        <v>63398273.690000005</v>
      </c>
      <c r="G192" s="2">
        <f>G193+G194+G195+G196</f>
        <v>56453802.969999999</v>
      </c>
      <c r="H192" s="2">
        <f>H193+H194+H195+H196</f>
        <v>57380001.43</v>
      </c>
      <c r="L192" s="75"/>
    </row>
    <row r="193" spans="1:12" s="29" customFormat="1" ht="63" x14ac:dyDescent="0.25">
      <c r="A193" s="102" t="s">
        <v>107</v>
      </c>
      <c r="B193" s="3" t="s">
        <v>130</v>
      </c>
      <c r="C193" s="90" t="s">
        <v>133</v>
      </c>
      <c r="D193" s="92" t="s">
        <v>69</v>
      </c>
      <c r="E193" s="90" t="s">
        <v>110</v>
      </c>
      <c r="F193" s="4">
        <f>Прил.4!G264</f>
        <v>9437052.2400000002</v>
      </c>
      <c r="G193" s="4">
        <f>Прил.4!H264</f>
        <v>8998799.0399999991</v>
      </c>
      <c r="H193" s="4">
        <f>Прил.4!I264</f>
        <v>8998799.0399999991</v>
      </c>
      <c r="L193" s="31"/>
    </row>
    <row r="194" spans="1:12" s="29" customFormat="1" ht="31.5" x14ac:dyDescent="0.25">
      <c r="A194" s="102" t="s">
        <v>108</v>
      </c>
      <c r="B194" s="3" t="s">
        <v>130</v>
      </c>
      <c r="C194" s="90" t="s">
        <v>133</v>
      </c>
      <c r="D194" s="92" t="s">
        <v>69</v>
      </c>
      <c r="E194" s="80">
        <v>200</v>
      </c>
      <c r="F194" s="4">
        <f>Прил.4!G265</f>
        <v>43878911.450000003</v>
      </c>
      <c r="G194" s="4">
        <f>Прил.4!H265</f>
        <v>37372693.93</v>
      </c>
      <c r="H194" s="4">
        <f>Прил.4!I265</f>
        <v>38298892.390000001</v>
      </c>
      <c r="L194" s="31"/>
    </row>
    <row r="195" spans="1:12" s="29" customFormat="1" ht="31.5" x14ac:dyDescent="0.25">
      <c r="A195" s="102" t="s">
        <v>113</v>
      </c>
      <c r="B195" s="3" t="s">
        <v>130</v>
      </c>
      <c r="C195" s="90" t="s">
        <v>133</v>
      </c>
      <c r="D195" s="92" t="s">
        <v>69</v>
      </c>
      <c r="E195" s="90" t="s">
        <v>111</v>
      </c>
      <c r="F195" s="4">
        <f>Прил.4!G266</f>
        <v>130000</v>
      </c>
      <c r="G195" s="4">
        <f>Прил.4!H266</f>
        <v>130000</v>
      </c>
      <c r="H195" s="4">
        <f>Прил.4!I266</f>
        <v>130000</v>
      </c>
      <c r="L195" s="31"/>
    </row>
    <row r="196" spans="1:12" s="29" customFormat="1" x14ac:dyDescent="0.25">
      <c r="A196" s="102" t="s">
        <v>96</v>
      </c>
      <c r="B196" s="3" t="s">
        <v>130</v>
      </c>
      <c r="C196" s="90" t="s">
        <v>133</v>
      </c>
      <c r="D196" s="92" t="s">
        <v>69</v>
      </c>
      <c r="E196" s="80">
        <v>800</v>
      </c>
      <c r="F196" s="4">
        <f>Прил.4!G267</f>
        <v>9952310</v>
      </c>
      <c r="G196" s="4">
        <f>Прил.4!H267</f>
        <v>9952310</v>
      </c>
      <c r="H196" s="4">
        <f>Прил.4!I267</f>
        <v>9952310</v>
      </c>
      <c r="L196" s="31"/>
    </row>
    <row r="197" spans="1:12" s="32" customFormat="1" ht="47.25" x14ac:dyDescent="0.25">
      <c r="A197" s="153" t="s">
        <v>203</v>
      </c>
      <c r="B197" s="106" t="s">
        <v>130</v>
      </c>
      <c r="C197" s="106" t="s">
        <v>133</v>
      </c>
      <c r="D197" s="113" t="s">
        <v>235</v>
      </c>
      <c r="E197" s="105"/>
      <c r="F197" s="2">
        <f>F198</f>
        <v>25141643.579999998</v>
      </c>
      <c r="G197" s="2">
        <f t="shared" ref="G197:H197" si="56">G198</f>
        <v>25141643.579999998</v>
      </c>
      <c r="H197" s="2">
        <f t="shared" si="56"/>
        <v>21310848.07</v>
      </c>
      <c r="L197" s="33"/>
    </row>
    <row r="198" spans="1:12" s="29" customFormat="1" ht="31.5" x14ac:dyDescent="0.25">
      <c r="A198" s="102" t="s">
        <v>108</v>
      </c>
      <c r="B198" s="106" t="s">
        <v>130</v>
      </c>
      <c r="C198" s="106" t="s">
        <v>133</v>
      </c>
      <c r="D198" s="110" t="s">
        <v>235</v>
      </c>
      <c r="E198" s="107">
        <v>200</v>
      </c>
      <c r="F198" s="4">
        <f>Прил.4!G269</f>
        <v>25141643.579999998</v>
      </c>
      <c r="G198" s="4">
        <f>Прил.4!H269</f>
        <v>25141643.579999998</v>
      </c>
      <c r="H198" s="4">
        <f>Прил.4!I269</f>
        <v>21310848.07</v>
      </c>
      <c r="L198" s="31"/>
    </row>
    <row r="199" spans="1:12" s="29" customFormat="1" x14ac:dyDescent="0.25">
      <c r="A199" s="95" t="s">
        <v>98</v>
      </c>
      <c r="B199" s="89" t="s">
        <v>130</v>
      </c>
      <c r="C199" s="12" t="s">
        <v>127</v>
      </c>
      <c r="D199" s="92"/>
      <c r="E199" s="87"/>
      <c r="F199" s="2">
        <f>F200+F202+F204+F208</f>
        <v>62132946.07</v>
      </c>
      <c r="G199" s="2">
        <f t="shared" ref="G199:H199" si="57">G200+G202+G204+G208</f>
        <v>62132946.640000001</v>
      </c>
      <c r="H199" s="2">
        <f t="shared" si="57"/>
        <v>63289051.790000007</v>
      </c>
      <c r="I199" s="28">
        <f>Прил.4!G281</f>
        <v>62132946.07</v>
      </c>
      <c r="J199" s="28">
        <f>Прил.4!H281</f>
        <v>62132946.640000001</v>
      </c>
      <c r="K199" s="28">
        <f>Прил.4!I281</f>
        <v>63289051.790000007</v>
      </c>
      <c r="L199" s="31"/>
    </row>
    <row r="200" spans="1:12" s="38" customFormat="1" ht="187.15" customHeight="1" x14ac:dyDescent="0.25">
      <c r="A200" s="158" t="s">
        <v>178</v>
      </c>
      <c r="B200" s="106" t="s">
        <v>130</v>
      </c>
      <c r="C200" s="106" t="s">
        <v>127</v>
      </c>
      <c r="D200" s="113" t="s">
        <v>180</v>
      </c>
      <c r="E200" s="105"/>
      <c r="F200" s="2">
        <f>F201</f>
        <v>1359290</v>
      </c>
      <c r="G200" s="2">
        <f t="shared" ref="G200:H200" si="58">G201</f>
        <v>1359290</v>
      </c>
      <c r="H200" s="2">
        <f t="shared" si="58"/>
        <v>1359290</v>
      </c>
      <c r="I200" s="56">
        <f>I199-F199</f>
        <v>0</v>
      </c>
      <c r="J200" s="56">
        <f t="shared" ref="J200:K200" si="59">J199-G199</f>
        <v>0</v>
      </c>
      <c r="K200" s="56">
        <f t="shared" si="59"/>
        <v>0</v>
      </c>
      <c r="L200" s="77"/>
    </row>
    <row r="201" spans="1:12" s="38" customFormat="1" ht="47.45" customHeight="1" x14ac:dyDescent="0.25">
      <c r="A201" s="102" t="s">
        <v>107</v>
      </c>
      <c r="B201" s="108" t="s">
        <v>130</v>
      </c>
      <c r="C201" s="108" t="s">
        <v>127</v>
      </c>
      <c r="D201" s="110" t="s">
        <v>180</v>
      </c>
      <c r="E201" s="107">
        <v>100</v>
      </c>
      <c r="F201" s="2">
        <f>Прил.4!G286</f>
        <v>1359290</v>
      </c>
      <c r="G201" s="2">
        <f>Прил.4!H286</f>
        <v>1359290</v>
      </c>
      <c r="H201" s="2">
        <f>Прил.4!I286</f>
        <v>1359290</v>
      </c>
      <c r="L201" s="77"/>
    </row>
    <row r="202" spans="1:12" s="29" customFormat="1" ht="47.25" x14ac:dyDescent="0.25">
      <c r="A202" s="87" t="s">
        <v>189</v>
      </c>
      <c r="B202" s="106" t="s">
        <v>130</v>
      </c>
      <c r="C202" s="106" t="s">
        <v>127</v>
      </c>
      <c r="D202" s="113" t="s">
        <v>238</v>
      </c>
      <c r="E202" s="105"/>
      <c r="F202" s="4">
        <f>F203</f>
        <v>19298070</v>
      </c>
      <c r="G202" s="4">
        <f t="shared" ref="G202:H202" si="60">G203</f>
        <v>19298070</v>
      </c>
      <c r="H202" s="4">
        <f t="shared" si="60"/>
        <v>19298070</v>
      </c>
      <c r="L202" s="31"/>
    </row>
    <row r="203" spans="1:12" s="38" customFormat="1" ht="63" x14ac:dyDescent="0.25">
      <c r="A203" s="102" t="s">
        <v>107</v>
      </c>
      <c r="B203" s="108" t="s">
        <v>130</v>
      </c>
      <c r="C203" s="108" t="s">
        <v>127</v>
      </c>
      <c r="D203" s="110" t="s">
        <v>238</v>
      </c>
      <c r="E203" s="107">
        <v>100</v>
      </c>
      <c r="F203" s="4">
        <f>Прил.4!G284</f>
        <v>19298070</v>
      </c>
      <c r="G203" s="4">
        <f>Прил.4!H284</f>
        <v>19298070</v>
      </c>
      <c r="H203" s="4">
        <f>Прил.4!I284</f>
        <v>19298070</v>
      </c>
      <c r="L203" s="77"/>
    </row>
    <row r="204" spans="1:12" s="32" customFormat="1" ht="31.5" x14ac:dyDescent="0.25">
      <c r="A204" s="95" t="s">
        <v>53</v>
      </c>
      <c r="B204" s="106" t="s">
        <v>130</v>
      </c>
      <c r="C204" s="106" t="s">
        <v>127</v>
      </c>
      <c r="D204" s="113" t="s">
        <v>70</v>
      </c>
      <c r="E204" s="105"/>
      <c r="F204" s="2">
        <f>F205+F206+F207</f>
        <v>40725134.07</v>
      </c>
      <c r="G204" s="2">
        <f t="shared" ref="G204:H204" si="61">G205+G206+G207</f>
        <v>40725134.640000001</v>
      </c>
      <c r="H204" s="2">
        <f t="shared" si="61"/>
        <v>41881239.790000007</v>
      </c>
      <c r="L204" s="33"/>
    </row>
    <row r="205" spans="1:12" s="37" customFormat="1" ht="63" x14ac:dyDescent="0.25">
      <c r="A205" s="102" t="s">
        <v>107</v>
      </c>
      <c r="B205" s="108" t="s">
        <v>130</v>
      </c>
      <c r="C205" s="108" t="s">
        <v>127</v>
      </c>
      <c r="D205" s="110" t="s">
        <v>70</v>
      </c>
      <c r="E205" s="107">
        <v>100</v>
      </c>
      <c r="F205" s="4">
        <f>Прил.4!G290</f>
        <v>39374732.670000002</v>
      </c>
      <c r="G205" s="4">
        <f>Прил.4!H290</f>
        <v>39374732.670000002</v>
      </c>
      <c r="H205" s="4">
        <f>Прил.4!I290</f>
        <v>39374732.670000002</v>
      </c>
      <c r="L205" s="30"/>
    </row>
    <row r="206" spans="1:12" s="29" customFormat="1" ht="31.5" x14ac:dyDescent="0.25">
      <c r="A206" s="102" t="s">
        <v>108</v>
      </c>
      <c r="B206" s="106" t="s">
        <v>130</v>
      </c>
      <c r="C206" s="106" t="s">
        <v>127</v>
      </c>
      <c r="D206" s="110" t="s">
        <v>70</v>
      </c>
      <c r="E206" s="107">
        <v>200</v>
      </c>
      <c r="F206" s="4">
        <f>Прил.4!G291</f>
        <v>1178887</v>
      </c>
      <c r="G206" s="4">
        <f>Прил.4!H291</f>
        <v>1178887.44</v>
      </c>
      <c r="H206" s="4">
        <f>Прил.4!I291</f>
        <v>2334992.59</v>
      </c>
      <c r="I206" s="28"/>
      <c r="L206" s="31"/>
    </row>
    <row r="207" spans="1:12" s="29" customFormat="1" x14ac:dyDescent="0.25">
      <c r="A207" s="102" t="s">
        <v>96</v>
      </c>
      <c r="B207" s="106" t="s">
        <v>130</v>
      </c>
      <c r="C207" s="106" t="s">
        <v>127</v>
      </c>
      <c r="D207" s="110" t="s">
        <v>70</v>
      </c>
      <c r="E207" s="107">
        <v>800</v>
      </c>
      <c r="F207" s="4">
        <f>Прил.4!G292</f>
        <v>171514.4</v>
      </c>
      <c r="G207" s="4">
        <f>Прил.4!H292</f>
        <v>171514.53</v>
      </c>
      <c r="H207" s="4">
        <f>Прил.4!I292</f>
        <v>171514.53</v>
      </c>
      <c r="L207" s="31"/>
    </row>
    <row r="208" spans="1:12" s="32" customFormat="1" ht="47.25" x14ac:dyDescent="0.25">
      <c r="A208" s="153" t="s">
        <v>203</v>
      </c>
      <c r="B208" s="106" t="s">
        <v>130</v>
      </c>
      <c r="C208" s="106" t="s">
        <v>127</v>
      </c>
      <c r="D208" s="113" t="s">
        <v>239</v>
      </c>
      <c r="E208" s="105"/>
      <c r="F208" s="2">
        <f>F209</f>
        <v>750452</v>
      </c>
      <c r="G208" s="2">
        <f t="shared" ref="G208:H208" si="62">G209</f>
        <v>750452</v>
      </c>
      <c r="H208" s="2">
        <f t="shared" si="62"/>
        <v>750452</v>
      </c>
      <c r="L208" s="33"/>
    </row>
    <row r="209" spans="1:12" s="29" customFormat="1" ht="31.5" x14ac:dyDescent="0.25">
      <c r="A209" s="102" t="s">
        <v>108</v>
      </c>
      <c r="B209" s="108" t="s">
        <v>130</v>
      </c>
      <c r="C209" s="108" t="s">
        <v>127</v>
      </c>
      <c r="D209" s="110" t="s">
        <v>239</v>
      </c>
      <c r="E209" s="107">
        <v>200</v>
      </c>
      <c r="F209" s="4">
        <f>Прил.4!G288</f>
        <v>750452</v>
      </c>
      <c r="G209" s="4">
        <f>Прил.4!H288</f>
        <v>750452</v>
      </c>
      <c r="H209" s="4">
        <f>Прил.4!I288</f>
        <v>750452</v>
      </c>
      <c r="L209" s="31"/>
    </row>
    <row r="210" spans="1:12" s="39" customFormat="1" ht="31.5" x14ac:dyDescent="0.25">
      <c r="A210" s="95" t="s">
        <v>147</v>
      </c>
      <c r="B210" s="89" t="s">
        <v>130</v>
      </c>
      <c r="C210" s="12" t="s">
        <v>129</v>
      </c>
      <c r="D210" s="95"/>
      <c r="E210" s="87"/>
      <c r="F210" s="2">
        <f>F211</f>
        <v>808980</v>
      </c>
      <c r="G210" s="2">
        <f t="shared" ref="F210:H211" si="63">G211</f>
        <v>808980</v>
      </c>
      <c r="H210" s="2">
        <f t="shared" si="63"/>
        <v>808980</v>
      </c>
      <c r="L210" s="78"/>
    </row>
    <row r="211" spans="1:12" s="32" customFormat="1" ht="160.5" customHeight="1" x14ac:dyDescent="0.25">
      <c r="A211" s="44" t="s">
        <v>148</v>
      </c>
      <c r="B211" s="89" t="s">
        <v>130</v>
      </c>
      <c r="C211" s="12" t="s">
        <v>129</v>
      </c>
      <c r="D211" s="95" t="s">
        <v>143</v>
      </c>
      <c r="E211" s="89"/>
      <c r="F211" s="2">
        <f t="shared" si="63"/>
        <v>808980</v>
      </c>
      <c r="G211" s="2">
        <f t="shared" si="63"/>
        <v>808980</v>
      </c>
      <c r="H211" s="2">
        <f t="shared" si="63"/>
        <v>808980</v>
      </c>
      <c r="L211" s="33"/>
    </row>
    <row r="212" spans="1:12" s="29" customFormat="1" ht="31.5" x14ac:dyDescent="0.25">
      <c r="A212" s="102" t="s">
        <v>108</v>
      </c>
      <c r="B212" s="3" t="s">
        <v>130</v>
      </c>
      <c r="C212" s="90" t="s">
        <v>129</v>
      </c>
      <c r="D212" s="92" t="s">
        <v>143</v>
      </c>
      <c r="E212" s="90" t="s">
        <v>109</v>
      </c>
      <c r="F212" s="4">
        <f>Прил.4!G295</f>
        <v>808980</v>
      </c>
      <c r="G212" s="4">
        <f>Прил.4!H295</f>
        <v>808980</v>
      </c>
      <c r="H212" s="4">
        <f>Прил.4!I295</f>
        <v>808980</v>
      </c>
      <c r="L212" s="31"/>
    </row>
    <row r="213" spans="1:12" s="29" customFormat="1" x14ac:dyDescent="0.25">
      <c r="A213" s="95" t="s">
        <v>14</v>
      </c>
      <c r="B213" s="89" t="s">
        <v>130</v>
      </c>
      <c r="C213" s="12" t="s">
        <v>130</v>
      </c>
      <c r="D213" s="89"/>
      <c r="E213" s="87"/>
      <c r="F213" s="2">
        <f>F214+F218+F216+F220</f>
        <v>1415000</v>
      </c>
      <c r="G213" s="2">
        <f>G214+G218+G216+G220</f>
        <v>1415000</v>
      </c>
      <c r="H213" s="2">
        <f>H214+H218+H216+H220</f>
        <v>1350000</v>
      </c>
      <c r="L213" s="31"/>
    </row>
    <row r="214" spans="1:12" s="37" customFormat="1" ht="47.25" x14ac:dyDescent="0.25">
      <c r="A214" s="95" t="s">
        <v>59</v>
      </c>
      <c r="B214" s="89" t="s">
        <v>130</v>
      </c>
      <c r="C214" s="12" t="s">
        <v>130</v>
      </c>
      <c r="D214" s="95" t="s">
        <v>58</v>
      </c>
      <c r="E214" s="89"/>
      <c r="F214" s="2">
        <f>F215</f>
        <v>150000</v>
      </c>
      <c r="G214" s="2">
        <f>G215</f>
        <v>150000</v>
      </c>
      <c r="H214" s="2">
        <f>H215</f>
        <v>150000</v>
      </c>
      <c r="L214" s="30"/>
    </row>
    <row r="215" spans="1:12" s="29" customFormat="1" ht="31.5" x14ac:dyDescent="0.25">
      <c r="A215" s="102" t="s">
        <v>108</v>
      </c>
      <c r="B215" s="3" t="s">
        <v>130</v>
      </c>
      <c r="C215" s="90" t="s">
        <v>130</v>
      </c>
      <c r="D215" s="92" t="s">
        <v>58</v>
      </c>
      <c r="E215" s="90" t="s">
        <v>109</v>
      </c>
      <c r="F215" s="4">
        <f>Прил.4!G109</f>
        <v>150000</v>
      </c>
      <c r="G215" s="4">
        <f>Прил.4!H109</f>
        <v>150000</v>
      </c>
      <c r="H215" s="4">
        <f>Прил.4!I109</f>
        <v>150000</v>
      </c>
      <c r="L215" s="31"/>
    </row>
    <row r="216" spans="1:12" s="29" customFormat="1" ht="31.5" x14ac:dyDescent="0.25">
      <c r="A216" s="102" t="s">
        <v>254</v>
      </c>
      <c r="B216" s="3" t="s">
        <v>130</v>
      </c>
      <c r="C216" s="90" t="s">
        <v>130</v>
      </c>
      <c r="D216" s="195" t="s">
        <v>253</v>
      </c>
      <c r="E216" s="90"/>
      <c r="F216" s="4">
        <f>F217</f>
        <v>65000</v>
      </c>
      <c r="G216" s="4">
        <f>G217</f>
        <v>65000</v>
      </c>
      <c r="H216" s="4"/>
      <c r="L216" s="31"/>
    </row>
    <row r="217" spans="1:12" s="29" customFormat="1" ht="31.5" x14ac:dyDescent="0.25">
      <c r="A217" s="102" t="s">
        <v>108</v>
      </c>
      <c r="B217" s="3" t="s">
        <v>130</v>
      </c>
      <c r="C217" s="90" t="s">
        <v>130</v>
      </c>
      <c r="D217" s="195" t="s">
        <v>253</v>
      </c>
      <c r="E217" s="90" t="s">
        <v>109</v>
      </c>
      <c r="F217" s="4">
        <f>Прил.4!G110</f>
        <v>65000</v>
      </c>
      <c r="G217" s="4">
        <f>Прил.4!H111</f>
        <v>65000</v>
      </c>
      <c r="H217" s="4"/>
      <c r="L217" s="31"/>
    </row>
    <row r="218" spans="1:12" s="40" customFormat="1" ht="31.5" x14ac:dyDescent="0.25">
      <c r="A218" s="43" t="s">
        <v>61</v>
      </c>
      <c r="B218" s="89" t="s">
        <v>130</v>
      </c>
      <c r="C218" s="12" t="s">
        <v>130</v>
      </c>
      <c r="D218" s="95" t="s">
        <v>60</v>
      </c>
      <c r="E218" s="87"/>
      <c r="F218" s="2">
        <f>F219</f>
        <v>100000</v>
      </c>
      <c r="G218" s="2">
        <f>G219</f>
        <v>100000</v>
      </c>
      <c r="H218" s="2">
        <f>H219</f>
        <v>100000</v>
      </c>
      <c r="L218" s="75"/>
    </row>
    <row r="219" spans="1:12" s="29" customFormat="1" x14ac:dyDescent="0.25">
      <c r="A219" s="81" t="s">
        <v>108</v>
      </c>
      <c r="B219" s="3" t="s">
        <v>130</v>
      </c>
      <c r="C219" s="90" t="s">
        <v>130</v>
      </c>
      <c r="D219" s="92" t="s">
        <v>60</v>
      </c>
      <c r="E219" s="91">
        <v>200</v>
      </c>
      <c r="F219" s="4">
        <f>Прил.4!G113</f>
        <v>100000</v>
      </c>
      <c r="G219" s="4">
        <f>Прил.4!H113</f>
        <v>100000</v>
      </c>
      <c r="H219" s="4">
        <f>Прил.4!I113</f>
        <v>100000</v>
      </c>
      <c r="L219" s="31"/>
    </row>
    <row r="220" spans="1:12" s="32" customFormat="1" ht="47.25" x14ac:dyDescent="0.25">
      <c r="A220" s="153" t="s">
        <v>215</v>
      </c>
      <c r="B220" s="86" t="s">
        <v>130</v>
      </c>
      <c r="C220" s="86" t="s">
        <v>130</v>
      </c>
      <c r="D220" s="95" t="s">
        <v>214</v>
      </c>
      <c r="E220" s="98"/>
      <c r="F220" s="2">
        <f>F221</f>
        <v>1100000</v>
      </c>
      <c r="G220" s="2">
        <f>G221</f>
        <v>1100000</v>
      </c>
      <c r="H220" s="2">
        <f>H221</f>
        <v>1100000</v>
      </c>
      <c r="L220" s="33"/>
    </row>
    <row r="221" spans="1:12" s="29" customFormat="1" ht="31.5" x14ac:dyDescent="0.25">
      <c r="A221" s="102" t="s">
        <v>108</v>
      </c>
      <c r="B221" s="85" t="s">
        <v>130</v>
      </c>
      <c r="C221" s="85" t="s">
        <v>130</v>
      </c>
      <c r="D221" s="92" t="s">
        <v>214</v>
      </c>
      <c r="E221" s="91">
        <v>200</v>
      </c>
      <c r="F221" s="4">
        <f>Прил.4!G115</f>
        <v>1100000</v>
      </c>
      <c r="G221" s="4">
        <f>Прил.4!H115</f>
        <v>1100000</v>
      </c>
      <c r="H221" s="4">
        <f>Прил.4!I115</f>
        <v>1100000</v>
      </c>
      <c r="L221" s="31"/>
    </row>
    <row r="222" spans="1:12" s="40" customFormat="1" x14ac:dyDescent="0.25">
      <c r="A222" s="95" t="s">
        <v>15</v>
      </c>
      <c r="B222" s="89" t="s">
        <v>130</v>
      </c>
      <c r="C222" s="12" t="s">
        <v>128</v>
      </c>
      <c r="D222" s="87"/>
      <c r="E222" s="87"/>
      <c r="F222" s="2">
        <f>F223+F227+F230+F232+F236+F238+F240+F242+F246+F225</f>
        <v>25647094.710000001</v>
      </c>
      <c r="G222" s="2">
        <f t="shared" ref="G222:H222" si="64">G223+G227+G230+G232+G236+G238+G240+G242+G246+G225</f>
        <v>26012348.41</v>
      </c>
      <c r="H222" s="2">
        <f t="shared" si="64"/>
        <v>26419710.719999999</v>
      </c>
      <c r="I222" s="58">
        <f>Прил.4!G296</f>
        <v>25647094.710000001</v>
      </c>
      <c r="J222" s="58">
        <f>Прил.4!H296</f>
        <v>26012348.41</v>
      </c>
      <c r="K222" s="58">
        <f>Прил.4!I296</f>
        <v>26419710.720000003</v>
      </c>
      <c r="L222" s="75"/>
    </row>
    <row r="223" spans="1:12" s="40" customFormat="1" ht="78.75" x14ac:dyDescent="0.25">
      <c r="A223" s="154" t="s">
        <v>195</v>
      </c>
      <c r="B223" s="106" t="s">
        <v>130</v>
      </c>
      <c r="C223" s="106" t="s">
        <v>128</v>
      </c>
      <c r="D223" s="155" t="s">
        <v>263</v>
      </c>
      <c r="E223" s="105"/>
      <c r="F223" s="2">
        <f>F224</f>
        <v>3335199.85</v>
      </c>
      <c r="G223" s="2">
        <f t="shared" ref="G223:H223" si="65">G224</f>
        <v>3385801.02</v>
      </c>
      <c r="H223" s="2">
        <f t="shared" si="65"/>
        <v>3447046.81</v>
      </c>
      <c r="L223" s="75"/>
    </row>
    <row r="224" spans="1:12" s="40" customFormat="1" ht="63" x14ac:dyDescent="0.25">
      <c r="A224" s="102" t="s">
        <v>107</v>
      </c>
      <c r="B224" s="106" t="s">
        <v>130</v>
      </c>
      <c r="C224" s="106" t="s">
        <v>128</v>
      </c>
      <c r="D224" s="155" t="s">
        <v>263</v>
      </c>
      <c r="E224" s="107">
        <v>100</v>
      </c>
      <c r="F224" s="2">
        <f>Прил.4!G321</f>
        <v>3335199.85</v>
      </c>
      <c r="G224" s="2">
        <f>Прил.4!H321</f>
        <v>3385801.02</v>
      </c>
      <c r="H224" s="2">
        <f>Прил.4!I321</f>
        <v>3447046.81</v>
      </c>
      <c r="L224" s="75"/>
    </row>
    <row r="225" spans="1:12" s="40" customFormat="1" ht="119.25" customHeight="1" x14ac:dyDescent="0.25">
      <c r="A225" s="165" t="s">
        <v>265</v>
      </c>
      <c r="B225" s="106" t="s">
        <v>130</v>
      </c>
      <c r="C225" s="106" t="s">
        <v>128</v>
      </c>
      <c r="D225" s="155" t="s">
        <v>264</v>
      </c>
      <c r="E225" s="107"/>
      <c r="F225" s="2">
        <f>F226</f>
        <v>1328040</v>
      </c>
      <c r="G225" s="2">
        <f t="shared" ref="G225:H225" si="66">G226</f>
        <v>1328040</v>
      </c>
      <c r="H225" s="2">
        <f t="shared" si="66"/>
        <v>1328040</v>
      </c>
      <c r="L225" s="75"/>
    </row>
    <row r="226" spans="1:12" s="40" customFormat="1" ht="63" x14ac:dyDescent="0.25">
      <c r="A226" s="102" t="s">
        <v>107</v>
      </c>
      <c r="B226" s="106" t="s">
        <v>130</v>
      </c>
      <c r="C226" s="106" t="s">
        <v>128</v>
      </c>
      <c r="D226" s="155" t="s">
        <v>264</v>
      </c>
      <c r="E226" s="107">
        <v>100</v>
      </c>
      <c r="F226" s="2">
        <f>Прил.4!G323</f>
        <v>1328040</v>
      </c>
      <c r="G226" s="2">
        <f>Прил.4!H323</f>
        <v>1328040</v>
      </c>
      <c r="H226" s="2">
        <f>Прил.4!I323</f>
        <v>1328040</v>
      </c>
      <c r="L226" s="75"/>
    </row>
    <row r="227" spans="1:12" s="40" customFormat="1" ht="31.5" x14ac:dyDescent="0.25">
      <c r="A227" s="95" t="s">
        <v>72</v>
      </c>
      <c r="B227" s="106" t="s">
        <v>130</v>
      </c>
      <c r="C227" s="106" t="s">
        <v>128</v>
      </c>
      <c r="D227" s="113" t="s">
        <v>161</v>
      </c>
      <c r="E227" s="105"/>
      <c r="F227" s="2">
        <f>F228+F229</f>
        <v>4504100</v>
      </c>
      <c r="G227" s="2">
        <f t="shared" ref="G227:H227" si="67">G228+G229</f>
        <v>4504100</v>
      </c>
      <c r="H227" s="2">
        <f t="shared" si="67"/>
        <v>4504100</v>
      </c>
      <c r="L227" s="75"/>
    </row>
    <row r="228" spans="1:12" s="40" customFormat="1" ht="63" x14ac:dyDescent="0.25">
      <c r="A228" s="102" t="s">
        <v>107</v>
      </c>
      <c r="B228" s="108" t="s">
        <v>130</v>
      </c>
      <c r="C228" s="106" t="s">
        <v>128</v>
      </c>
      <c r="D228" s="113" t="s">
        <v>161</v>
      </c>
      <c r="E228" s="107">
        <v>100</v>
      </c>
      <c r="F228" s="2">
        <f>Прил.4!G301</f>
        <v>2023705.61</v>
      </c>
      <c r="G228" s="2">
        <f>Прил.4!H301</f>
        <v>2023705.61</v>
      </c>
      <c r="H228" s="2">
        <f>Прил.4!I301</f>
        <v>2023705.61</v>
      </c>
      <c r="L228" s="75"/>
    </row>
    <row r="229" spans="1:12" s="38" customFormat="1" ht="31.5" x14ac:dyDescent="0.25">
      <c r="A229" s="102" t="s">
        <v>108</v>
      </c>
      <c r="B229" s="108" t="s">
        <v>130</v>
      </c>
      <c r="C229" s="106" t="s">
        <v>128</v>
      </c>
      <c r="D229" s="113" t="s">
        <v>161</v>
      </c>
      <c r="E229" s="107">
        <v>200</v>
      </c>
      <c r="F229" s="2">
        <f>Прил.4!G302</f>
        <v>2480394.39</v>
      </c>
      <c r="G229" s="2">
        <f>Прил.4!H302</f>
        <v>2480394.39</v>
      </c>
      <c r="H229" s="2">
        <f>Прил.4!I302</f>
        <v>2480394.39</v>
      </c>
      <c r="L229" s="77"/>
    </row>
    <row r="230" spans="1:12" s="29" customFormat="1" ht="47.25" x14ac:dyDescent="0.25">
      <c r="A230" s="87" t="s">
        <v>71</v>
      </c>
      <c r="B230" s="106" t="s">
        <v>130</v>
      </c>
      <c r="C230" s="106" t="s">
        <v>128</v>
      </c>
      <c r="D230" s="113" t="s">
        <v>140</v>
      </c>
      <c r="E230" s="105"/>
      <c r="F230" s="4">
        <f>F231</f>
        <v>273200</v>
      </c>
      <c r="G230" s="4">
        <f t="shared" ref="G230:H230" si="68">G231</f>
        <v>273200</v>
      </c>
      <c r="H230" s="4">
        <f t="shared" si="68"/>
        <v>273200</v>
      </c>
      <c r="L230" s="31"/>
    </row>
    <row r="231" spans="1:12" s="38" customFormat="1" ht="31.5" x14ac:dyDescent="0.25">
      <c r="A231" s="102" t="s">
        <v>108</v>
      </c>
      <c r="B231" s="108" t="s">
        <v>130</v>
      </c>
      <c r="C231" s="106" t="s">
        <v>128</v>
      </c>
      <c r="D231" s="110" t="s">
        <v>140</v>
      </c>
      <c r="E231" s="107">
        <v>200</v>
      </c>
      <c r="F231" s="2">
        <f>Прил.4!G299</f>
        <v>273200</v>
      </c>
      <c r="G231" s="2">
        <f>Прил.4!H299</f>
        <v>273200</v>
      </c>
      <c r="H231" s="2">
        <f>Прил.4!I299</f>
        <v>273200</v>
      </c>
      <c r="L231" s="77"/>
    </row>
    <row r="232" spans="1:12" s="104" customFormat="1" ht="31.5" x14ac:dyDescent="0.25">
      <c r="A232" s="153" t="s">
        <v>53</v>
      </c>
      <c r="B232" s="106" t="s">
        <v>130</v>
      </c>
      <c r="C232" s="106" t="s">
        <v>128</v>
      </c>
      <c r="D232" s="113" t="s">
        <v>240</v>
      </c>
      <c r="E232" s="105"/>
      <c r="F232" s="2">
        <f>F233+F234+F235</f>
        <v>2852098.3200000003</v>
      </c>
      <c r="G232" s="2">
        <f t="shared" ref="G232:H232" si="69">G233+G234+G235</f>
        <v>2852098.3200000003</v>
      </c>
      <c r="H232" s="2">
        <f t="shared" si="69"/>
        <v>2852098.3200000003</v>
      </c>
      <c r="L232" s="116"/>
    </row>
    <row r="233" spans="1:12" s="29" customFormat="1" ht="63" x14ac:dyDescent="0.25">
      <c r="A233" s="102" t="s">
        <v>107</v>
      </c>
      <c r="B233" s="108" t="s">
        <v>130</v>
      </c>
      <c r="C233" s="108" t="s">
        <v>128</v>
      </c>
      <c r="D233" s="110" t="s">
        <v>240</v>
      </c>
      <c r="E233" s="107">
        <v>100</v>
      </c>
      <c r="F233" s="4">
        <f>Прил.4!G304</f>
        <v>2011450.32</v>
      </c>
      <c r="G233" s="4">
        <f>Прил.4!H304</f>
        <v>2011450.32</v>
      </c>
      <c r="H233" s="4">
        <f>Прил.4!I304</f>
        <v>2011450.32</v>
      </c>
      <c r="L233" s="31"/>
    </row>
    <row r="234" spans="1:12" s="32" customFormat="1" ht="31.5" x14ac:dyDescent="0.25">
      <c r="A234" s="102" t="s">
        <v>108</v>
      </c>
      <c r="B234" s="106" t="s">
        <v>130</v>
      </c>
      <c r="C234" s="106" t="s">
        <v>128</v>
      </c>
      <c r="D234" s="110" t="s">
        <v>240</v>
      </c>
      <c r="E234" s="107">
        <v>200</v>
      </c>
      <c r="F234" s="4">
        <f>Прил.4!G305</f>
        <v>783324</v>
      </c>
      <c r="G234" s="4">
        <f>Прил.4!H305</f>
        <v>783324</v>
      </c>
      <c r="H234" s="4">
        <f>Прил.4!I305</f>
        <v>783324</v>
      </c>
      <c r="L234" s="33"/>
    </row>
    <row r="235" spans="1:12" s="29" customFormat="1" x14ac:dyDescent="0.25">
      <c r="A235" s="81" t="s">
        <v>96</v>
      </c>
      <c r="B235" s="106" t="s">
        <v>130</v>
      </c>
      <c r="C235" s="106" t="s">
        <v>128</v>
      </c>
      <c r="D235" s="110" t="s">
        <v>240</v>
      </c>
      <c r="E235" s="107">
        <v>800</v>
      </c>
      <c r="F235" s="4">
        <f>Прил.4!G306</f>
        <v>57324</v>
      </c>
      <c r="G235" s="4">
        <f>Прил.4!H306</f>
        <v>57324</v>
      </c>
      <c r="H235" s="4">
        <f>Прил.4!I306</f>
        <v>57324</v>
      </c>
      <c r="L235" s="31"/>
    </row>
    <row r="236" spans="1:12" s="32" customFormat="1" ht="47.25" x14ac:dyDescent="0.25">
      <c r="A236" s="153" t="s">
        <v>203</v>
      </c>
      <c r="B236" s="106" t="s">
        <v>130</v>
      </c>
      <c r="C236" s="106" t="s">
        <v>128</v>
      </c>
      <c r="D236" s="113" t="s">
        <v>241</v>
      </c>
      <c r="E236" s="105"/>
      <c r="F236" s="2">
        <f>F237</f>
        <v>146068</v>
      </c>
      <c r="G236" s="2">
        <f t="shared" ref="G236:H236" si="70">G237</f>
        <v>146068</v>
      </c>
      <c r="H236" s="2">
        <f t="shared" si="70"/>
        <v>146068</v>
      </c>
      <c r="L236" s="33"/>
    </row>
    <row r="237" spans="1:12" s="29" customFormat="1" ht="31.5" x14ac:dyDescent="0.25">
      <c r="A237" s="102" t="s">
        <v>108</v>
      </c>
      <c r="B237" s="106" t="s">
        <v>130</v>
      </c>
      <c r="C237" s="106" t="s">
        <v>128</v>
      </c>
      <c r="D237" s="110" t="s">
        <v>241</v>
      </c>
      <c r="E237" s="107">
        <v>200</v>
      </c>
      <c r="F237" s="4">
        <f>Прил.4!G308</f>
        <v>146068</v>
      </c>
      <c r="G237" s="4">
        <f>Прил.4!H308</f>
        <v>146068</v>
      </c>
      <c r="H237" s="4">
        <f>Прил.4!I308</f>
        <v>146068</v>
      </c>
      <c r="L237" s="31"/>
    </row>
    <row r="238" spans="1:12" s="32" customFormat="1" ht="47.25" x14ac:dyDescent="0.25">
      <c r="A238" s="153" t="s">
        <v>198</v>
      </c>
      <c r="B238" s="106" t="s">
        <v>130</v>
      </c>
      <c r="C238" s="106" t="s">
        <v>128</v>
      </c>
      <c r="D238" s="113" t="s">
        <v>242</v>
      </c>
      <c r="E238" s="105"/>
      <c r="F238" s="2">
        <f>F239</f>
        <v>3146519.27</v>
      </c>
      <c r="G238" s="2">
        <f t="shared" ref="G238:H238" si="71">G239</f>
        <v>3461171.2000000002</v>
      </c>
      <c r="H238" s="2">
        <f t="shared" si="71"/>
        <v>3807288.32</v>
      </c>
      <c r="L238" s="33"/>
    </row>
    <row r="239" spans="1:12" s="29" customFormat="1" ht="63" x14ac:dyDescent="0.25">
      <c r="A239" s="102" t="s">
        <v>107</v>
      </c>
      <c r="B239" s="106" t="s">
        <v>130</v>
      </c>
      <c r="C239" s="106" t="s">
        <v>128</v>
      </c>
      <c r="D239" s="110" t="s">
        <v>242</v>
      </c>
      <c r="E239" s="107">
        <v>100</v>
      </c>
      <c r="F239" s="4">
        <f>Прил.4!G311</f>
        <v>3146519.27</v>
      </c>
      <c r="G239" s="4">
        <f>Прил.4!H311</f>
        <v>3461171.2000000002</v>
      </c>
      <c r="H239" s="4">
        <f>Прил.4!I311</f>
        <v>3807288.32</v>
      </c>
      <c r="L239" s="31"/>
    </row>
    <row r="240" spans="1:12" s="32" customFormat="1" ht="47.25" x14ac:dyDescent="0.25">
      <c r="A240" s="153" t="s">
        <v>41</v>
      </c>
      <c r="B240" s="106" t="s">
        <v>130</v>
      </c>
      <c r="C240" s="106" t="s">
        <v>128</v>
      </c>
      <c r="D240" s="113" t="s">
        <v>144</v>
      </c>
      <c r="E240" s="105"/>
      <c r="F240" s="2">
        <f>F241</f>
        <v>56180</v>
      </c>
      <c r="G240" s="2">
        <f t="shared" ref="G240:H240" si="72">G241</f>
        <v>56180</v>
      </c>
      <c r="H240" s="2">
        <f t="shared" si="72"/>
        <v>56180</v>
      </c>
      <c r="L240" s="33"/>
    </row>
    <row r="241" spans="1:12" s="29" customFormat="1" ht="32.450000000000003" customHeight="1" x14ac:dyDescent="0.25">
      <c r="A241" s="102" t="s">
        <v>108</v>
      </c>
      <c r="B241" s="106" t="s">
        <v>130</v>
      </c>
      <c r="C241" s="106" t="s">
        <v>128</v>
      </c>
      <c r="D241" s="110" t="s">
        <v>144</v>
      </c>
      <c r="E241" s="107">
        <v>200</v>
      </c>
      <c r="F241" s="4">
        <f>Прил.4!G313</f>
        <v>56180</v>
      </c>
      <c r="G241" s="4">
        <f>Прил.4!H313</f>
        <v>56180</v>
      </c>
      <c r="H241" s="4">
        <f>Прил.4!I313</f>
        <v>56180</v>
      </c>
      <c r="L241" s="31"/>
    </row>
    <row r="242" spans="1:12" s="32" customFormat="1" ht="31.5" x14ac:dyDescent="0.25">
      <c r="A242" s="153" t="s">
        <v>201</v>
      </c>
      <c r="B242" s="106" t="s">
        <v>130</v>
      </c>
      <c r="C242" s="106" t="s">
        <v>128</v>
      </c>
      <c r="D242" s="113" t="s">
        <v>243</v>
      </c>
      <c r="E242" s="105"/>
      <c r="F242" s="2">
        <f>F243+F244+F245</f>
        <v>9689395.870000001</v>
      </c>
      <c r="G242" s="2">
        <f t="shared" ref="G242:H242" si="73">G243+G244+G245</f>
        <v>9689395.870000001</v>
      </c>
      <c r="H242" s="2">
        <f t="shared" si="73"/>
        <v>9689395.870000001</v>
      </c>
      <c r="L242" s="33"/>
    </row>
    <row r="243" spans="1:12" s="29" customFormat="1" ht="63" x14ac:dyDescent="0.25">
      <c r="A243" s="102" t="s">
        <v>107</v>
      </c>
      <c r="B243" s="106" t="s">
        <v>130</v>
      </c>
      <c r="C243" s="106" t="s">
        <v>128</v>
      </c>
      <c r="D243" s="110" t="s">
        <v>243</v>
      </c>
      <c r="E243" s="107">
        <v>100</v>
      </c>
      <c r="F243" s="4">
        <f>Прил.4!G315</f>
        <v>8343351.8700000001</v>
      </c>
      <c r="G243" s="4">
        <f>Прил.4!H315</f>
        <v>8343351.8700000001</v>
      </c>
      <c r="H243" s="4">
        <f>Прил.4!I315</f>
        <v>8343351.8700000001</v>
      </c>
      <c r="L243" s="31"/>
    </row>
    <row r="244" spans="1:12" s="32" customFormat="1" ht="31.5" x14ac:dyDescent="0.25">
      <c r="A244" s="102" t="s">
        <v>108</v>
      </c>
      <c r="B244" s="106" t="s">
        <v>130</v>
      </c>
      <c r="C244" s="106" t="s">
        <v>128</v>
      </c>
      <c r="D244" s="110" t="s">
        <v>243</v>
      </c>
      <c r="E244" s="107">
        <v>200</v>
      </c>
      <c r="F244" s="4">
        <f>Прил.4!G316</f>
        <v>1338768</v>
      </c>
      <c r="G244" s="4">
        <f>Прил.4!H316</f>
        <v>1338768</v>
      </c>
      <c r="H244" s="4">
        <f>Прил.4!I316</f>
        <v>1338768</v>
      </c>
      <c r="L244" s="33"/>
    </row>
    <row r="245" spans="1:12" s="32" customFormat="1" x14ac:dyDescent="0.25">
      <c r="A245" s="81" t="s">
        <v>96</v>
      </c>
      <c r="B245" s="106" t="s">
        <v>130</v>
      </c>
      <c r="C245" s="106" t="s">
        <v>128</v>
      </c>
      <c r="D245" s="110" t="s">
        <v>243</v>
      </c>
      <c r="E245" s="107">
        <v>800</v>
      </c>
      <c r="F245" s="4">
        <f>Прил.4!G317</f>
        <v>7276</v>
      </c>
      <c r="G245" s="4">
        <f>Прил.4!H317</f>
        <v>7276</v>
      </c>
      <c r="H245" s="4">
        <f>Прил.4!I317</f>
        <v>7276</v>
      </c>
      <c r="L245" s="33"/>
    </row>
    <row r="246" spans="1:12" s="32" customFormat="1" ht="47.25" x14ac:dyDescent="0.25">
      <c r="A246" s="153" t="s">
        <v>203</v>
      </c>
      <c r="B246" s="106" t="s">
        <v>130</v>
      </c>
      <c r="C246" s="106" t="s">
        <v>128</v>
      </c>
      <c r="D246" s="113" t="s">
        <v>244</v>
      </c>
      <c r="E246" s="105"/>
      <c r="F246" s="2">
        <f>F247</f>
        <v>316293.40000000002</v>
      </c>
      <c r="G246" s="2">
        <f t="shared" ref="G246:H246" si="74">G247</f>
        <v>316294</v>
      </c>
      <c r="H246" s="2">
        <f t="shared" si="74"/>
        <v>316293.40000000002</v>
      </c>
      <c r="L246" s="33"/>
    </row>
    <row r="247" spans="1:12" s="32" customFormat="1" ht="31.5" x14ac:dyDescent="0.25">
      <c r="A247" s="102" t="s">
        <v>108</v>
      </c>
      <c r="B247" s="106" t="s">
        <v>130</v>
      </c>
      <c r="C247" s="106" t="s">
        <v>128</v>
      </c>
      <c r="D247" s="110" t="s">
        <v>244</v>
      </c>
      <c r="E247" s="107">
        <v>200</v>
      </c>
      <c r="F247" s="2">
        <f>Прил.4!G319</f>
        <v>316293.40000000002</v>
      </c>
      <c r="G247" s="2">
        <f>Прил.4!H319</f>
        <v>316294</v>
      </c>
      <c r="H247" s="2">
        <f>Прил.4!I319</f>
        <v>316293.40000000002</v>
      </c>
      <c r="L247" s="33"/>
    </row>
    <row r="248" spans="1:12" s="29" customFormat="1" x14ac:dyDescent="0.25">
      <c r="A248" s="84" t="s">
        <v>23</v>
      </c>
      <c r="B248" s="89" t="s">
        <v>124</v>
      </c>
      <c r="C248" s="12" t="s">
        <v>121</v>
      </c>
      <c r="D248" s="95"/>
      <c r="E248" s="86"/>
      <c r="F248" s="2">
        <f>F249+F264</f>
        <v>22463812.960000001</v>
      </c>
      <c r="G248" s="2">
        <f t="shared" ref="G248:H248" si="75">G249+G264</f>
        <v>14547238.869999999</v>
      </c>
      <c r="H248" s="2">
        <f t="shared" si="75"/>
        <v>14639007.369999999</v>
      </c>
      <c r="I248" s="28">
        <f>Прил.4!G116</f>
        <v>22463812.960000001</v>
      </c>
      <c r="J248" s="28">
        <f>Прил.4!H116</f>
        <v>14547238.869999999</v>
      </c>
      <c r="K248" s="28">
        <f>Прил.4!I116</f>
        <v>14639007.369999999</v>
      </c>
      <c r="L248" s="31"/>
    </row>
    <row r="249" spans="1:12" s="32" customFormat="1" x14ac:dyDescent="0.25">
      <c r="A249" s="84" t="s">
        <v>23</v>
      </c>
      <c r="B249" s="86" t="s">
        <v>124</v>
      </c>
      <c r="C249" s="86" t="s">
        <v>122</v>
      </c>
      <c r="D249" s="86"/>
      <c r="E249" s="84"/>
      <c r="F249" s="2">
        <f>F250+F254+F258+F260+F262</f>
        <v>21175830.52</v>
      </c>
      <c r="G249" s="2">
        <f t="shared" ref="G249:H249" si="76">G250+G254+G258+G260</f>
        <v>13175830.52</v>
      </c>
      <c r="H249" s="2">
        <f t="shared" si="76"/>
        <v>13175830.52</v>
      </c>
      <c r="I249" s="53">
        <f>I248-F248</f>
        <v>0</v>
      </c>
      <c r="J249" s="53">
        <f>J248-G248</f>
        <v>0</v>
      </c>
      <c r="K249" s="53">
        <f>K248-H248</f>
        <v>0</v>
      </c>
      <c r="L249" s="33"/>
    </row>
    <row r="250" spans="1:12" s="32" customFormat="1" ht="31.5" x14ac:dyDescent="0.25">
      <c r="A250" s="95" t="s">
        <v>53</v>
      </c>
      <c r="B250" s="86" t="s">
        <v>124</v>
      </c>
      <c r="C250" s="86" t="s">
        <v>122</v>
      </c>
      <c r="D250" s="95" t="s">
        <v>62</v>
      </c>
      <c r="E250" s="84"/>
      <c r="F250" s="2">
        <f>F251+F252+F253</f>
        <v>11415739.76</v>
      </c>
      <c r="G250" s="2">
        <f t="shared" ref="G250:H250" si="77">G251+G252+G253</f>
        <v>11415739.76</v>
      </c>
      <c r="H250" s="2">
        <f t="shared" si="77"/>
        <v>11415739.76</v>
      </c>
      <c r="L250" s="33"/>
    </row>
    <row r="251" spans="1:12" s="32" customFormat="1" ht="63" x14ac:dyDescent="0.25">
      <c r="A251" s="102" t="s">
        <v>107</v>
      </c>
      <c r="B251" s="85" t="s">
        <v>124</v>
      </c>
      <c r="C251" s="85" t="s">
        <v>122</v>
      </c>
      <c r="D251" s="92" t="s">
        <v>62</v>
      </c>
      <c r="E251" s="81">
        <v>100</v>
      </c>
      <c r="F251" s="2">
        <f>Прил.4!G119</f>
        <v>10505739.76</v>
      </c>
      <c r="G251" s="2">
        <f>Прил.4!H119</f>
        <v>10505739.76</v>
      </c>
      <c r="H251" s="2">
        <f>Прил.4!I119</f>
        <v>10505739.76</v>
      </c>
      <c r="L251" s="33"/>
    </row>
    <row r="252" spans="1:12" s="37" customFormat="1" ht="31.5" x14ac:dyDescent="0.25">
      <c r="A252" s="102" t="s">
        <v>108</v>
      </c>
      <c r="B252" s="86" t="s">
        <v>124</v>
      </c>
      <c r="C252" s="86" t="s">
        <v>122</v>
      </c>
      <c r="D252" s="92" t="s">
        <v>62</v>
      </c>
      <c r="E252" s="81">
        <v>200</v>
      </c>
      <c r="F252" s="2">
        <f>Прил.4!G120</f>
        <v>905000</v>
      </c>
      <c r="G252" s="2">
        <f>Прил.4!H120</f>
        <v>905000</v>
      </c>
      <c r="H252" s="2">
        <f>Прил.4!I120</f>
        <v>905000</v>
      </c>
      <c r="L252" s="30"/>
    </row>
    <row r="253" spans="1:12" s="29" customFormat="1" x14ac:dyDescent="0.25">
      <c r="A253" s="102" t="s">
        <v>96</v>
      </c>
      <c r="B253" s="86" t="s">
        <v>124</v>
      </c>
      <c r="C253" s="86" t="s">
        <v>122</v>
      </c>
      <c r="D253" s="92" t="s">
        <v>62</v>
      </c>
      <c r="E253" s="81">
        <v>800</v>
      </c>
      <c r="F253" s="2">
        <f>Прил.4!G121</f>
        <v>5000</v>
      </c>
      <c r="G253" s="2">
        <f>Прил.4!H121</f>
        <v>5000</v>
      </c>
      <c r="H253" s="2">
        <f>Прил.4!I121</f>
        <v>5000</v>
      </c>
      <c r="L253" s="31"/>
    </row>
    <row r="254" spans="1:12" s="32" customFormat="1" ht="31.5" x14ac:dyDescent="0.25">
      <c r="A254" s="95" t="s">
        <v>53</v>
      </c>
      <c r="B254" s="86" t="s">
        <v>124</v>
      </c>
      <c r="C254" s="86" t="s">
        <v>122</v>
      </c>
      <c r="D254" s="95" t="s">
        <v>103</v>
      </c>
      <c r="E254" s="84"/>
      <c r="F254" s="2">
        <f>F255+F256+F257</f>
        <v>1671090.76</v>
      </c>
      <c r="G254" s="2">
        <f t="shared" ref="G254:H254" si="78">G255+G256+G257</f>
        <v>1671090.76</v>
      </c>
      <c r="H254" s="2">
        <f t="shared" si="78"/>
        <v>1671090.76</v>
      </c>
      <c r="L254" s="33"/>
    </row>
    <row r="255" spans="1:12" s="29" customFormat="1" ht="63" x14ac:dyDescent="0.25">
      <c r="A255" s="87" t="s">
        <v>107</v>
      </c>
      <c r="B255" s="85" t="s">
        <v>124</v>
      </c>
      <c r="C255" s="85" t="s">
        <v>122</v>
      </c>
      <c r="D255" s="92" t="s">
        <v>103</v>
      </c>
      <c r="E255" s="81">
        <v>100</v>
      </c>
      <c r="F255" s="4">
        <f>Прил.4!G125</f>
        <v>1197090.76</v>
      </c>
      <c r="G255" s="4">
        <f>Прил.4!H125</f>
        <v>1197090.76</v>
      </c>
      <c r="H255" s="4">
        <f>Прил.4!I125</f>
        <v>1197090.76</v>
      </c>
      <c r="L255" s="31"/>
    </row>
    <row r="256" spans="1:12" s="40" customFormat="1" ht="31.5" x14ac:dyDescent="0.25">
      <c r="A256" s="102" t="s">
        <v>108</v>
      </c>
      <c r="B256" s="85" t="s">
        <v>124</v>
      </c>
      <c r="C256" s="85" t="s">
        <v>122</v>
      </c>
      <c r="D256" s="92" t="s">
        <v>103</v>
      </c>
      <c r="E256" s="81">
        <v>200</v>
      </c>
      <c r="F256" s="4">
        <f>Прил.4!G126</f>
        <v>389000</v>
      </c>
      <c r="G256" s="4">
        <f>Прил.4!H126</f>
        <v>389000</v>
      </c>
      <c r="H256" s="4">
        <f>Прил.4!I126</f>
        <v>389000</v>
      </c>
      <c r="L256" s="75"/>
    </row>
    <row r="257" spans="1:48" s="29" customFormat="1" x14ac:dyDescent="0.25">
      <c r="A257" s="102" t="s">
        <v>96</v>
      </c>
      <c r="B257" s="85" t="s">
        <v>124</v>
      </c>
      <c r="C257" s="85" t="s">
        <v>122</v>
      </c>
      <c r="D257" s="92" t="s">
        <v>103</v>
      </c>
      <c r="E257" s="81">
        <v>800</v>
      </c>
      <c r="F257" s="4">
        <f>Прил.4!G127</f>
        <v>85000</v>
      </c>
      <c r="G257" s="4">
        <f>Прил.4!H127</f>
        <v>85000</v>
      </c>
      <c r="H257" s="4">
        <f>Прил.4!I127</f>
        <v>85000</v>
      </c>
      <c r="L257" s="31"/>
    </row>
    <row r="258" spans="1:48" s="32" customFormat="1" ht="47.25" x14ac:dyDescent="0.25">
      <c r="A258" s="151" t="s">
        <v>203</v>
      </c>
      <c r="B258" s="86" t="s">
        <v>124</v>
      </c>
      <c r="C258" s="86" t="s">
        <v>122</v>
      </c>
      <c r="D258" s="95" t="s">
        <v>216</v>
      </c>
      <c r="E258" s="84"/>
      <c r="F258" s="2">
        <f>F259</f>
        <v>89000</v>
      </c>
      <c r="G258" s="2">
        <f t="shared" ref="G258:H258" si="79">G259</f>
        <v>89000</v>
      </c>
      <c r="H258" s="2">
        <f t="shared" si="79"/>
        <v>89000</v>
      </c>
      <c r="L258" s="33"/>
    </row>
    <row r="259" spans="1:48" s="29" customFormat="1" ht="31.5" x14ac:dyDescent="0.25">
      <c r="A259" s="87" t="s">
        <v>108</v>
      </c>
      <c r="B259" s="85" t="s">
        <v>124</v>
      </c>
      <c r="C259" s="85" t="s">
        <v>122</v>
      </c>
      <c r="D259" s="92" t="s">
        <v>216</v>
      </c>
      <c r="E259" s="81">
        <v>200</v>
      </c>
      <c r="F259" s="4">
        <f>Прил.4!G129</f>
        <v>89000</v>
      </c>
      <c r="G259" s="4">
        <f>Прил.4!H129</f>
        <v>89000</v>
      </c>
      <c r="H259" s="4">
        <f>Прил.4!I129</f>
        <v>89000</v>
      </c>
      <c r="L259" s="31"/>
    </row>
    <row r="260" spans="1:48" s="29" customFormat="1" ht="31.5" x14ac:dyDescent="0.25">
      <c r="A260" s="87" t="s">
        <v>174</v>
      </c>
      <c r="B260" s="86" t="s">
        <v>124</v>
      </c>
      <c r="C260" s="86" t="s">
        <v>122</v>
      </c>
      <c r="D260" s="95" t="s">
        <v>173</v>
      </c>
      <c r="E260" s="84"/>
      <c r="F260" s="4">
        <f>F261</f>
        <v>0</v>
      </c>
      <c r="G260" s="4">
        <f t="shared" ref="G260:H260" si="80">G261</f>
        <v>0</v>
      </c>
      <c r="H260" s="4">
        <f t="shared" si="80"/>
        <v>0</v>
      </c>
      <c r="L260" s="31"/>
    </row>
    <row r="261" spans="1:48" s="29" customFormat="1" ht="31.5" x14ac:dyDescent="0.25">
      <c r="A261" s="102" t="s">
        <v>108</v>
      </c>
      <c r="B261" s="86" t="s">
        <v>124</v>
      </c>
      <c r="C261" s="86" t="s">
        <v>122</v>
      </c>
      <c r="D261" s="92" t="s">
        <v>173</v>
      </c>
      <c r="E261" s="81">
        <v>200</v>
      </c>
      <c r="F261" s="4">
        <f>Прил.4!G131</f>
        <v>0</v>
      </c>
      <c r="G261" s="4">
        <f>Прил.4!H131</f>
        <v>0</v>
      </c>
      <c r="H261" s="4">
        <f>Прил.4!I131</f>
        <v>0</v>
      </c>
      <c r="L261" s="31"/>
    </row>
    <row r="262" spans="1:48" s="32" customFormat="1" x14ac:dyDescent="0.25">
      <c r="A262" s="163" t="s">
        <v>268</v>
      </c>
      <c r="B262" s="86" t="s">
        <v>124</v>
      </c>
      <c r="C262" s="86" t="s">
        <v>122</v>
      </c>
      <c r="D262" s="164" t="s">
        <v>261</v>
      </c>
      <c r="E262" s="135"/>
      <c r="F262" s="2">
        <f>F263</f>
        <v>8000000</v>
      </c>
      <c r="G262" s="2"/>
      <c r="H262" s="2"/>
      <c r="L262" s="33"/>
    </row>
    <row r="263" spans="1:48" s="29" customFormat="1" ht="31.5" x14ac:dyDescent="0.25">
      <c r="A263" s="102" t="s">
        <v>108</v>
      </c>
      <c r="B263" s="86" t="s">
        <v>124</v>
      </c>
      <c r="C263" s="86" t="s">
        <v>122</v>
      </c>
      <c r="D263" s="155" t="s">
        <v>261</v>
      </c>
      <c r="E263" s="80">
        <v>200</v>
      </c>
      <c r="F263" s="4">
        <f>Прил.4!G123</f>
        <v>8000000</v>
      </c>
      <c r="G263" s="4"/>
      <c r="H263" s="4"/>
      <c r="L263" s="31"/>
    </row>
    <row r="264" spans="1:48" s="32" customFormat="1" ht="31.5" x14ac:dyDescent="0.25">
      <c r="A264" s="95" t="s">
        <v>16</v>
      </c>
      <c r="B264" s="86" t="s">
        <v>124</v>
      </c>
      <c r="C264" s="86" t="s">
        <v>123</v>
      </c>
      <c r="D264" s="95"/>
      <c r="E264" s="88"/>
      <c r="F264" s="25">
        <f>F265+F267</f>
        <v>1287982.44</v>
      </c>
      <c r="G264" s="25">
        <f t="shared" ref="G264:H264" si="81">G265+G267</f>
        <v>1371408.35</v>
      </c>
      <c r="H264" s="25">
        <f t="shared" si="81"/>
        <v>1463176.85</v>
      </c>
      <c r="L264" s="33"/>
    </row>
    <row r="265" spans="1:48" s="32" customFormat="1" ht="47.25" x14ac:dyDescent="0.25">
      <c r="A265" s="151" t="s">
        <v>198</v>
      </c>
      <c r="B265" s="86" t="s">
        <v>124</v>
      </c>
      <c r="C265" s="86" t="s">
        <v>123</v>
      </c>
      <c r="D265" s="92" t="s">
        <v>217</v>
      </c>
      <c r="E265" s="84"/>
      <c r="F265" s="25">
        <f>F266</f>
        <v>834259.11</v>
      </c>
      <c r="G265" s="25">
        <f t="shared" ref="G265:H265" si="82">G266</f>
        <v>917685.02</v>
      </c>
      <c r="H265" s="25">
        <f t="shared" si="82"/>
        <v>1009453.52</v>
      </c>
      <c r="L265" s="33"/>
    </row>
    <row r="266" spans="1:48" s="32" customFormat="1" ht="63" x14ac:dyDescent="0.25">
      <c r="A266" s="102" t="s">
        <v>107</v>
      </c>
      <c r="B266" s="85" t="s">
        <v>124</v>
      </c>
      <c r="C266" s="85" t="s">
        <v>123</v>
      </c>
      <c r="D266" s="92" t="s">
        <v>217</v>
      </c>
      <c r="E266" s="84">
        <v>100</v>
      </c>
      <c r="F266" s="25">
        <f>Прил.4!G134</f>
        <v>834259.11</v>
      </c>
      <c r="G266" s="25">
        <f>Прил.4!H134</f>
        <v>917685.02</v>
      </c>
      <c r="H266" s="25">
        <f>Прил.4!I134</f>
        <v>1009453.52</v>
      </c>
      <c r="L266" s="33"/>
    </row>
    <row r="267" spans="1:48" s="32" customFormat="1" ht="31.5" x14ac:dyDescent="0.25">
      <c r="A267" s="151" t="s">
        <v>201</v>
      </c>
      <c r="B267" s="85" t="s">
        <v>124</v>
      </c>
      <c r="C267" s="85" t="s">
        <v>123</v>
      </c>
      <c r="D267" s="92" t="s">
        <v>218</v>
      </c>
      <c r="E267" s="84"/>
      <c r="F267" s="25">
        <f>F268</f>
        <v>453723.33</v>
      </c>
      <c r="G267" s="25">
        <f>G268</f>
        <v>453723.33</v>
      </c>
      <c r="H267" s="25">
        <f>H268</f>
        <v>453723.33</v>
      </c>
      <c r="L267" s="33"/>
    </row>
    <row r="268" spans="1:48" s="29" customFormat="1" ht="63" x14ac:dyDescent="0.25">
      <c r="A268" s="102" t="s">
        <v>107</v>
      </c>
      <c r="B268" s="85" t="s">
        <v>124</v>
      </c>
      <c r="C268" s="85" t="s">
        <v>123</v>
      </c>
      <c r="D268" s="92" t="s">
        <v>218</v>
      </c>
      <c r="E268" s="84">
        <v>100</v>
      </c>
      <c r="F268" s="17">
        <f>Прил.4!G136</f>
        <v>453723.33</v>
      </c>
      <c r="G268" s="17">
        <f>Прил.4!H136</f>
        <v>453723.33</v>
      </c>
      <c r="H268" s="17">
        <f>Прил.4!I136</f>
        <v>453723.33</v>
      </c>
      <c r="L268" s="31"/>
    </row>
    <row r="269" spans="1:48" s="31" customFormat="1" x14ac:dyDescent="0.25">
      <c r="A269" s="95" t="s">
        <v>86</v>
      </c>
      <c r="B269" s="86" t="s">
        <v>134</v>
      </c>
      <c r="C269" s="88" t="s">
        <v>121</v>
      </c>
      <c r="D269" s="95"/>
      <c r="E269" s="95"/>
      <c r="F269" s="2">
        <f>F270+F273+F280</f>
        <v>12516460</v>
      </c>
      <c r="G269" s="2">
        <f>G270+G273+G280</f>
        <v>12516460</v>
      </c>
      <c r="H269" s="2">
        <f>H270+H273+H280</f>
        <v>12516460</v>
      </c>
      <c r="I269" s="28">
        <f>Прил.4!G137+Прил.4!G324</f>
        <v>12516460</v>
      </c>
      <c r="J269" s="28">
        <f>Прил.4!H137+Прил.4!H324</f>
        <v>12516460</v>
      </c>
      <c r="K269" s="28">
        <f>Прил.4!I137+Прил.4!I324</f>
        <v>12516460</v>
      </c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</row>
    <row r="270" spans="1:48" s="40" customFormat="1" x14ac:dyDescent="0.25">
      <c r="A270" s="95" t="s">
        <v>17</v>
      </c>
      <c r="B270" s="86" t="s">
        <v>134</v>
      </c>
      <c r="C270" s="88" t="s">
        <v>122</v>
      </c>
      <c r="D270" s="86"/>
      <c r="E270" s="86"/>
      <c r="F270" s="2">
        <f t="shared" ref="F270:H271" si="83">F271</f>
        <v>2100000</v>
      </c>
      <c r="G270" s="2">
        <f t="shared" si="83"/>
        <v>2100000</v>
      </c>
      <c r="H270" s="2">
        <f t="shared" si="83"/>
        <v>2100000</v>
      </c>
      <c r="I270" s="58">
        <f>I269-F269</f>
        <v>0</v>
      </c>
      <c r="J270" s="58">
        <f>J269-G269</f>
        <v>0</v>
      </c>
      <c r="K270" s="58">
        <f>K269-H269</f>
        <v>0</v>
      </c>
      <c r="L270" s="75"/>
    </row>
    <row r="271" spans="1:48" s="32" customFormat="1" ht="31.5" x14ac:dyDescent="0.25">
      <c r="A271" s="95" t="s">
        <v>64</v>
      </c>
      <c r="B271" s="86" t="s">
        <v>134</v>
      </c>
      <c r="C271" s="88" t="s">
        <v>122</v>
      </c>
      <c r="D271" s="95" t="s">
        <v>63</v>
      </c>
      <c r="E271" s="86"/>
      <c r="F271" s="2">
        <f t="shared" si="83"/>
        <v>2100000</v>
      </c>
      <c r="G271" s="2">
        <f t="shared" si="83"/>
        <v>2100000</v>
      </c>
      <c r="H271" s="2">
        <f t="shared" si="83"/>
        <v>2100000</v>
      </c>
      <c r="L271" s="33"/>
    </row>
    <row r="272" spans="1:48" s="29" customFormat="1" ht="31.5" x14ac:dyDescent="0.25">
      <c r="A272" s="102" t="s">
        <v>113</v>
      </c>
      <c r="B272" s="85" t="s">
        <v>134</v>
      </c>
      <c r="C272" s="82" t="s">
        <v>122</v>
      </c>
      <c r="D272" s="92" t="s">
        <v>63</v>
      </c>
      <c r="E272" s="85" t="s">
        <v>111</v>
      </c>
      <c r="F272" s="2">
        <f>Прил.4!G140</f>
        <v>2100000</v>
      </c>
      <c r="G272" s="2">
        <f>Прил.4!H140</f>
        <v>2100000</v>
      </c>
      <c r="H272" s="2">
        <f>Прил.4!I140</f>
        <v>2100000</v>
      </c>
      <c r="I272" s="28"/>
      <c r="J272" s="28"/>
      <c r="K272" s="28"/>
      <c r="L272" s="71"/>
    </row>
    <row r="273" spans="1:12" s="29" customFormat="1" x14ac:dyDescent="0.25">
      <c r="A273" s="95" t="s">
        <v>18</v>
      </c>
      <c r="B273" s="95" t="s">
        <v>134</v>
      </c>
      <c r="C273" s="94" t="s">
        <v>123</v>
      </c>
      <c r="D273" s="86"/>
      <c r="E273" s="86"/>
      <c r="F273" s="2">
        <f>F274+F278+F276</f>
        <v>5973220</v>
      </c>
      <c r="G273" s="2">
        <f>G274+G278+G276</f>
        <v>5973220</v>
      </c>
      <c r="H273" s="2">
        <f>H274+H278+H276</f>
        <v>5973220</v>
      </c>
      <c r="L273" s="31"/>
    </row>
    <row r="274" spans="1:12" s="39" customFormat="1" ht="63" x14ac:dyDescent="0.25">
      <c r="A274" s="43" t="s">
        <v>151</v>
      </c>
      <c r="B274" s="95" t="s">
        <v>134</v>
      </c>
      <c r="C274" s="94" t="s">
        <v>123</v>
      </c>
      <c r="D274" s="95" t="s">
        <v>73</v>
      </c>
      <c r="E274" s="88"/>
      <c r="F274" s="2">
        <f>F275</f>
        <v>5963220</v>
      </c>
      <c r="G274" s="2">
        <f>G275</f>
        <v>5963220</v>
      </c>
      <c r="H274" s="2">
        <f>H275</f>
        <v>5963220</v>
      </c>
      <c r="L274" s="78"/>
    </row>
    <row r="275" spans="1:12" s="29" customFormat="1" ht="31.5" x14ac:dyDescent="0.25">
      <c r="A275" s="102" t="s">
        <v>113</v>
      </c>
      <c r="B275" s="92" t="s">
        <v>134</v>
      </c>
      <c r="C275" s="83" t="s">
        <v>123</v>
      </c>
      <c r="D275" s="92" t="s">
        <v>73</v>
      </c>
      <c r="E275" s="82" t="s">
        <v>111</v>
      </c>
      <c r="F275" s="4">
        <f>Прил.4!G327</f>
        <v>5963220</v>
      </c>
      <c r="G275" s="4">
        <f>Прил.4!H327</f>
        <v>5963220</v>
      </c>
      <c r="H275" s="4">
        <f>Прил.4!I327</f>
        <v>5963220</v>
      </c>
      <c r="L275" s="31"/>
    </row>
    <row r="276" spans="1:12" s="38" customFormat="1" ht="47.25" x14ac:dyDescent="0.25">
      <c r="A276" s="102" t="s">
        <v>169</v>
      </c>
      <c r="B276" s="95" t="s">
        <v>134</v>
      </c>
      <c r="C276" s="94" t="s">
        <v>123</v>
      </c>
      <c r="D276" s="95" t="s">
        <v>168</v>
      </c>
      <c r="E276" s="82"/>
      <c r="F276" s="4">
        <f>F277</f>
        <v>0</v>
      </c>
      <c r="G276" s="4">
        <f>G277</f>
        <v>0</v>
      </c>
      <c r="H276" s="4">
        <f>H277</f>
        <v>0</v>
      </c>
      <c r="L276" s="77"/>
    </row>
    <row r="277" spans="1:12" s="29" customFormat="1" ht="31.5" x14ac:dyDescent="0.25">
      <c r="A277" s="102" t="s">
        <v>113</v>
      </c>
      <c r="B277" s="92" t="s">
        <v>134</v>
      </c>
      <c r="C277" s="83" t="s">
        <v>123</v>
      </c>
      <c r="D277" s="92" t="s">
        <v>168</v>
      </c>
      <c r="E277" s="82" t="s">
        <v>111</v>
      </c>
      <c r="F277" s="4">
        <f>Прил.4!G329</f>
        <v>0</v>
      </c>
      <c r="G277" s="4">
        <f>Прил.4!H329</f>
        <v>0</v>
      </c>
      <c r="H277" s="4">
        <f>Прил.4!I329</f>
        <v>0</v>
      </c>
      <c r="L277" s="31"/>
    </row>
    <row r="278" spans="1:12" s="39" customFormat="1" ht="47.25" x14ac:dyDescent="0.25">
      <c r="A278" s="87" t="s">
        <v>76</v>
      </c>
      <c r="B278" s="95" t="s">
        <v>134</v>
      </c>
      <c r="C278" s="94" t="s">
        <v>123</v>
      </c>
      <c r="D278" s="95" t="s">
        <v>75</v>
      </c>
      <c r="E278" s="86"/>
      <c r="F278" s="2">
        <f>F279</f>
        <v>10000</v>
      </c>
      <c r="G278" s="2">
        <f>G279</f>
        <v>10000</v>
      </c>
      <c r="H278" s="2">
        <f>H279</f>
        <v>10000</v>
      </c>
      <c r="L278" s="78"/>
    </row>
    <row r="279" spans="1:12" s="29" customFormat="1" ht="31.5" x14ac:dyDescent="0.25">
      <c r="A279" s="102" t="s">
        <v>113</v>
      </c>
      <c r="B279" s="95" t="s">
        <v>134</v>
      </c>
      <c r="C279" s="94" t="s">
        <v>123</v>
      </c>
      <c r="D279" s="92" t="s">
        <v>75</v>
      </c>
      <c r="E279" s="82" t="s">
        <v>111</v>
      </c>
      <c r="F279" s="4">
        <f>Прил.4!G331</f>
        <v>10000</v>
      </c>
      <c r="G279" s="4">
        <f>Прил.4!H331</f>
        <v>10000</v>
      </c>
      <c r="H279" s="4">
        <f>Прил.4!I331</f>
        <v>10000</v>
      </c>
      <c r="L279" s="31"/>
    </row>
    <row r="280" spans="1:12" s="29" customFormat="1" x14ac:dyDescent="0.25">
      <c r="A280" s="95" t="s">
        <v>19</v>
      </c>
      <c r="B280" s="86" t="s">
        <v>134</v>
      </c>
      <c r="C280" s="88" t="s">
        <v>132</v>
      </c>
      <c r="D280" s="86"/>
      <c r="E280" s="86"/>
      <c r="F280" s="2">
        <f>F281+F284+F287</f>
        <v>4443240</v>
      </c>
      <c r="G280" s="2">
        <f>G281+G284</f>
        <v>4443240</v>
      </c>
      <c r="H280" s="2">
        <f>H281+H284</f>
        <v>4443240</v>
      </c>
      <c r="L280" s="31"/>
    </row>
    <row r="281" spans="1:12" s="39" customFormat="1" x14ac:dyDescent="0.25">
      <c r="A281" s="43" t="s">
        <v>78</v>
      </c>
      <c r="B281" s="86" t="s">
        <v>134</v>
      </c>
      <c r="C281" s="88" t="s">
        <v>132</v>
      </c>
      <c r="D281" s="95" t="s">
        <v>77</v>
      </c>
      <c r="E281" s="193"/>
      <c r="F281" s="2">
        <f>F282+F283</f>
        <v>3195610</v>
      </c>
      <c r="G281" s="2">
        <f>G282+G283</f>
        <v>3195610</v>
      </c>
      <c r="H281" s="2">
        <f>H282+H283</f>
        <v>3195610</v>
      </c>
      <c r="L281" s="78"/>
    </row>
    <row r="282" spans="1:12" s="29" customFormat="1" ht="63" x14ac:dyDescent="0.25">
      <c r="A282" s="102" t="s">
        <v>107</v>
      </c>
      <c r="B282" s="86" t="s">
        <v>134</v>
      </c>
      <c r="C282" s="88" t="s">
        <v>132</v>
      </c>
      <c r="D282" s="92" t="s">
        <v>77</v>
      </c>
      <c r="E282" s="82" t="s">
        <v>110</v>
      </c>
      <c r="F282" s="4">
        <f>Прил.4!G333</f>
        <v>2939535</v>
      </c>
      <c r="G282" s="4">
        <f>Прил.4!H333</f>
        <v>2939535</v>
      </c>
      <c r="H282" s="4">
        <f>Прил.4!I333</f>
        <v>2939535</v>
      </c>
      <c r="L282" s="31"/>
    </row>
    <row r="283" spans="1:12" s="29" customFormat="1" ht="31.5" x14ac:dyDescent="0.25">
      <c r="A283" s="102" t="s">
        <v>108</v>
      </c>
      <c r="B283" s="86" t="s">
        <v>134</v>
      </c>
      <c r="C283" s="88" t="s">
        <v>132</v>
      </c>
      <c r="D283" s="92" t="s">
        <v>77</v>
      </c>
      <c r="E283" s="92" t="s">
        <v>109</v>
      </c>
      <c r="F283" s="4">
        <f>Прил.4!G334</f>
        <v>256075</v>
      </c>
      <c r="G283" s="4">
        <f>Прил.4!H334</f>
        <v>256075</v>
      </c>
      <c r="H283" s="4">
        <f>Прил.4!I334</f>
        <v>256075</v>
      </c>
      <c r="L283" s="31"/>
    </row>
    <row r="284" spans="1:12" s="39" customFormat="1" ht="31.5" x14ac:dyDescent="0.25">
      <c r="A284" s="43" t="s">
        <v>66</v>
      </c>
      <c r="B284" s="86" t="s">
        <v>134</v>
      </c>
      <c r="C284" s="88" t="s">
        <v>132</v>
      </c>
      <c r="D284" s="95" t="s">
        <v>65</v>
      </c>
      <c r="E284" s="193"/>
      <c r="F284" s="2">
        <f>F285+F286</f>
        <v>1247630</v>
      </c>
      <c r="G284" s="2">
        <f>G285+G286</f>
        <v>1247630</v>
      </c>
      <c r="H284" s="2">
        <f>H285+H286</f>
        <v>1247630</v>
      </c>
      <c r="L284" s="78"/>
    </row>
    <row r="285" spans="1:12" s="29" customFormat="1" ht="63" x14ac:dyDescent="0.25">
      <c r="A285" s="102" t="s">
        <v>107</v>
      </c>
      <c r="B285" s="86" t="s">
        <v>134</v>
      </c>
      <c r="C285" s="88" t="s">
        <v>132</v>
      </c>
      <c r="D285" s="92" t="s">
        <v>65</v>
      </c>
      <c r="E285" s="82" t="s">
        <v>110</v>
      </c>
      <c r="F285" s="4">
        <f>Прил.4!G142</f>
        <v>1145760</v>
      </c>
      <c r="G285" s="4">
        <f>Прил.4!H142</f>
        <v>1145760</v>
      </c>
      <c r="H285" s="4">
        <f>Прил.4!I142</f>
        <v>1145760</v>
      </c>
      <c r="L285" s="31"/>
    </row>
    <row r="286" spans="1:12" s="29" customFormat="1" ht="31.5" x14ac:dyDescent="0.25">
      <c r="A286" s="102" t="s">
        <v>108</v>
      </c>
      <c r="B286" s="86" t="s">
        <v>134</v>
      </c>
      <c r="C286" s="88" t="s">
        <v>132</v>
      </c>
      <c r="D286" s="92" t="s">
        <v>65</v>
      </c>
      <c r="E286" s="83" t="s">
        <v>109</v>
      </c>
      <c r="F286" s="4">
        <f>Прил.4!G143</f>
        <v>101870</v>
      </c>
      <c r="G286" s="4">
        <f>Прил.4!H143</f>
        <v>101870</v>
      </c>
      <c r="H286" s="4">
        <f>Прил.4!I143</f>
        <v>101870</v>
      </c>
      <c r="L286" s="31"/>
    </row>
    <row r="287" spans="1:12" s="32" customFormat="1" ht="63" x14ac:dyDescent="0.25">
      <c r="A287" s="87" t="s">
        <v>177</v>
      </c>
      <c r="B287" s="86" t="s">
        <v>134</v>
      </c>
      <c r="C287" s="88" t="s">
        <v>132</v>
      </c>
      <c r="D287" s="95" t="s">
        <v>176</v>
      </c>
      <c r="E287" s="94"/>
      <c r="F287" s="2">
        <f>F288</f>
        <v>0</v>
      </c>
      <c r="G287" s="2">
        <f>G288</f>
        <v>0</v>
      </c>
      <c r="H287" s="2">
        <f>H288</f>
        <v>0</v>
      </c>
      <c r="L287" s="33"/>
    </row>
    <row r="288" spans="1:12" s="29" customFormat="1" ht="63" x14ac:dyDescent="0.25">
      <c r="A288" s="102" t="s">
        <v>107</v>
      </c>
      <c r="B288" s="86" t="s">
        <v>134</v>
      </c>
      <c r="C288" s="88" t="s">
        <v>132</v>
      </c>
      <c r="D288" s="92" t="s">
        <v>176</v>
      </c>
      <c r="E288" s="83" t="s">
        <v>110</v>
      </c>
      <c r="F288" s="4">
        <f>Прил.4!G145</f>
        <v>0</v>
      </c>
      <c r="G288" s="4">
        <f>Прил.4!H145</f>
        <v>0</v>
      </c>
      <c r="H288" s="4">
        <f>Прил.4!I145</f>
        <v>0</v>
      </c>
      <c r="L288" s="31"/>
    </row>
    <row r="289" spans="1:12" s="29" customFormat="1" x14ac:dyDescent="0.25">
      <c r="A289" s="102" t="s">
        <v>87</v>
      </c>
      <c r="B289" s="86" t="s">
        <v>125</v>
      </c>
      <c r="C289" s="88" t="s">
        <v>121</v>
      </c>
      <c r="D289" s="95"/>
      <c r="E289" s="95"/>
      <c r="F289" s="2">
        <f>F290+F297+F304</f>
        <v>38600318.969999999</v>
      </c>
      <c r="G289" s="2">
        <f t="shared" ref="G289:H289" si="84">G290+G297+G304</f>
        <v>36944994.619999997</v>
      </c>
      <c r="H289" s="2">
        <f t="shared" si="84"/>
        <v>37108367.109999999</v>
      </c>
      <c r="I289" s="28">
        <f>Прил.4!G146</f>
        <v>38600318.969999999</v>
      </c>
      <c r="J289" s="28">
        <f>Прил.4!H146</f>
        <v>36944994.619999997</v>
      </c>
      <c r="K289" s="28">
        <f>Прил.4!I146</f>
        <v>37108367.109999999</v>
      </c>
      <c r="L289" s="31"/>
    </row>
    <row r="290" spans="1:12" s="29" customFormat="1" x14ac:dyDescent="0.25">
      <c r="A290" s="84" t="s">
        <v>28</v>
      </c>
      <c r="B290" s="106" t="s">
        <v>125</v>
      </c>
      <c r="C290" s="106" t="s">
        <v>133</v>
      </c>
      <c r="D290" s="106"/>
      <c r="E290" s="105"/>
      <c r="F290" s="2">
        <f>F291+F295</f>
        <v>22876444.869999997</v>
      </c>
      <c r="G290" s="2">
        <f t="shared" ref="G290:H290" si="85">G291+G295</f>
        <v>21072600.079999998</v>
      </c>
      <c r="H290" s="2">
        <f t="shared" si="85"/>
        <v>21072600.079999998</v>
      </c>
      <c r="I290" s="28">
        <f>I289-F289</f>
        <v>0</v>
      </c>
      <c r="J290" s="28">
        <f>J289-G289</f>
        <v>0</v>
      </c>
      <c r="K290" s="28">
        <f>K289-H289</f>
        <v>0</v>
      </c>
      <c r="L290" s="31"/>
    </row>
    <row r="291" spans="1:12" s="40" customFormat="1" x14ac:dyDescent="0.25">
      <c r="A291" s="84" t="s">
        <v>53</v>
      </c>
      <c r="B291" s="106" t="s">
        <v>125</v>
      </c>
      <c r="C291" s="106" t="s">
        <v>133</v>
      </c>
      <c r="D291" s="113" t="s">
        <v>100</v>
      </c>
      <c r="E291" s="105"/>
      <c r="F291" s="2">
        <f>F292+F293+F294</f>
        <v>20616444.869999997</v>
      </c>
      <c r="G291" s="2">
        <f t="shared" ref="G291:H291" si="86">G292+G293+G294</f>
        <v>19742600.079999998</v>
      </c>
      <c r="H291" s="2">
        <f t="shared" si="86"/>
        <v>19742600.079999998</v>
      </c>
      <c r="L291" s="75"/>
    </row>
    <row r="292" spans="1:12" s="29" customFormat="1" ht="63" x14ac:dyDescent="0.25">
      <c r="A292" s="102" t="s">
        <v>107</v>
      </c>
      <c r="B292" s="108" t="s">
        <v>125</v>
      </c>
      <c r="C292" s="108" t="s">
        <v>133</v>
      </c>
      <c r="D292" s="110" t="s">
        <v>100</v>
      </c>
      <c r="E292" s="107">
        <v>100</v>
      </c>
      <c r="F292" s="4">
        <f>Прил.4!G149</f>
        <v>14421444.869999999</v>
      </c>
      <c r="G292" s="4">
        <f>Прил.4!H149</f>
        <v>14421444.869999999</v>
      </c>
      <c r="H292" s="4">
        <f>Прил.4!I149</f>
        <v>14421444.869999999</v>
      </c>
      <c r="L292" s="31"/>
    </row>
    <row r="293" spans="1:12" s="29" customFormat="1" ht="31.5" x14ac:dyDescent="0.25">
      <c r="A293" s="102" t="s">
        <v>108</v>
      </c>
      <c r="B293" s="106" t="s">
        <v>125</v>
      </c>
      <c r="C293" s="106" t="s">
        <v>133</v>
      </c>
      <c r="D293" s="110" t="s">
        <v>100</v>
      </c>
      <c r="E293" s="107">
        <v>200</v>
      </c>
      <c r="F293" s="4">
        <f>Прил.4!G150</f>
        <v>3175000</v>
      </c>
      <c r="G293" s="4">
        <f>Прил.4!H150</f>
        <v>2301155.21</v>
      </c>
      <c r="H293" s="4">
        <f>Прил.4!I150</f>
        <v>2301155.21</v>
      </c>
      <c r="L293" s="31"/>
    </row>
    <row r="294" spans="1:12" s="29" customFormat="1" x14ac:dyDescent="0.25">
      <c r="A294" s="102" t="s">
        <v>96</v>
      </c>
      <c r="B294" s="106" t="s">
        <v>125</v>
      </c>
      <c r="C294" s="106" t="s">
        <v>133</v>
      </c>
      <c r="D294" s="110" t="s">
        <v>100</v>
      </c>
      <c r="E294" s="107">
        <v>800</v>
      </c>
      <c r="F294" s="4">
        <f>Прил.4!G151</f>
        <v>3020000</v>
      </c>
      <c r="G294" s="4">
        <f>Прил.4!H151</f>
        <v>3020000</v>
      </c>
      <c r="H294" s="4">
        <f>Прил.4!I151</f>
        <v>3020000</v>
      </c>
      <c r="L294" s="31"/>
    </row>
    <row r="295" spans="1:12" s="29" customFormat="1" ht="47.25" x14ac:dyDescent="0.25">
      <c r="A295" s="151" t="s">
        <v>203</v>
      </c>
      <c r="B295" s="106" t="s">
        <v>125</v>
      </c>
      <c r="C295" s="106" t="s">
        <v>133</v>
      </c>
      <c r="D295" s="110" t="s">
        <v>219</v>
      </c>
      <c r="E295" s="107"/>
      <c r="F295" s="4">
        <f>F296</f>
        <v>2260000</v>
      </c>
      <c r="G295" s="4">
        <f t="shared" ref="G295:H295" si="87">G296</f>
        <v>1330000</v>
      </c>
      <c r="H295" s="4">
        <f t="shared" si="87"/>
        <v>1330000</v>
      </c>
      <c r="L295" s="31"/>
    </row>
    <row r="296" spans="1:12" s="29" customFormat="1" ht="31.5" x14ac:dyDescent="0.25">
      <c r="A296" s="102" t="s">
        <v>108</v>
      </c>
      <c r="B296" s="106" t="s">
        <v>125</v>
      </c>
      <c r="C296" s="106" t="s">
        <v>133</v>
      </c>
      <c r="D296" s="110" t="s">
        <v>219</v>
      </c>
      <c r="E296" s="107">
        <v>200</v>
      </c>
      <c r="F296" s="4">
        <f>Прил.4!G153</f>
        <v>2260000</v>
      </c>
      <c r="G296" s="4">
        <f>Прил.4!H153</f>
        <v>1330000</v>
      </c>
      <c r="H296" s="4">
        <f>Прил.4!I153</f>
        <v>1330000</v>
      </c>
      <c r="L296" s="31"/>
    </row>
    <row r="297" spans="1:12" s="32" customFormat="1" x14ac:dyDescent="0.25">
      <c r="A297" s="95" t="s">
        <v>194</v>
      </c>
      <c r="B297" s="106" t="s">
        <v>125</v>
      </c>
      <c r="C297" s="106" t="s">
        <v>127</v>
      </c>
      <c r="D297" s="113"/>
      <c r="E297" s="105"/>
      <c r="F297" s="2">
        <f>F298+F302</f>
        <v>14238669.68</v>
      </c>
      <c r="G297" s="2">
        <f t="shared" ref="G297:H297" si="88">G298+G302</f>
        <v>14238669.68</v>
      </c>
      <c r="H297" s="2">
        <f t="shared" si="88"/>
        <v>14238669.68</v>
      </c>
      <c r="L297" s="33"/>
    </row>
    <row r="298" spans="1:12" s="29" customFormat="1" ht="31.5" x14ac:dyDescent="0.25">
      <c r="A298" s="151" t="s">
        <v>53</v>
      </c>
      <c r="B298" s="106" t="s">
        <v>125</v>
      </c>
      <c r="C298" s="106" t="s">
        <v>127</v>
      </c>
      <c r="D298" s="110" t="s">
        <v>100</v>
      </c>
      <c r="E298" s="105"/>
      <c r="F298" s="4">
        <f>F299+F300+F301</f>
        <v>13623669.68</v>
      </c>
      <c r="G298" s="4">
        <f t="shared" ref="G298:H298" si="89">G299+G300+G301</f>
        <v>13623669.68</v>
      </c>
      <c r="H298" s="4">
        <f t="shared" si="89"/>
        <v>13623669.68</v>
      </c>
      <c r="L298" s="31"/>
    </row>
    <row r="299" spans="1:12" s="29" customFormat="1" ht="63" x14ac:dyDescent="0.25">
      <c r="A299" s="102" t="s">
        <v>107</v>
      </c>
      <c r="B299" s="108" t="s">
        <v>125</v>
      </c>
      <c r="C299" s="108" t="s">
        <v>127</v>
      </c>
      <c r="D299" s="110" t="s">
        <v>100</v>
      </c>
      <c r="E299" s="107">
        <v>100</v>
      </c>
      <c r="F299" s="4">
        <f>Прил.4!G156</f>
        <v>12353669.68</v>
      </c>
      <c r="G299" s="4">
        <f>Прил.4!H156</f>
        <v>12353669.68</v>
      </c>
      <c r="H299" s="4">
        <f>Прил.4!I156</f>
        <v>12353669.68</v>
      </c>
      <c r="L299" s="31"/>
    </row>
    <row r="300" spans="1:12" s="29" customFormat="1" ht="31.5" x14ac:dyDescent="0.25">
      <c r="A300" s="102" t="s">
        <v>108</v>
      </c>
      <c r="B300" s="108" t="s">
        <v>125</v>
      </c>
      <c r="C300" s="108" t="s">
        <v>127</v>
      </c>
      <c r="D300" s="110" t="s">
        <v>100</v>
      </c>
      <c r="E300" s="107">
        <v>200</v>
      </c>
      <c r="F300" s="4">
        <f>Прил.4!G157</f>
        <v>740000</v>
      </c>
      <c r="G300" s="4">
        <f>Прил.4!H157</f>
        <v>740000</v>
      </c>
      <c r="H300" s="4">
        <f>Прил.4!I157</f>
        <v>740000</v>
      </c>
      <c r="L300" s="31"/>
    </row>
    <row r="301" spans="1:12" s="29" customFormat="1" x14ac:dyDescent="0.25">
      <c r="A301" s="102" t="s">
        <v>96</v>
      </c>
      <c r="B301" s="108" t="s">
        <v>125</v>
      </c>
      <c r="C301" s="108" t="s">
        <v>127</v>
      </c>
      <c r="D301" s="110" t="s">
        <v>100</v>
      </c>
      <c r="E301" s="107">
        <v>800</v>
      </c>
      <c r="F301" s="4">
        <f>Прил.4!G158</f>
        <v>530000</v>
      </c>
      <c r="G301" s="4">
        <f>Прил.4!H158</f>
        <v>530000</v>
      </c>
      <c r="H301" s="4">
        <f>Прил.4!I158</f>
        <v>530000</v>
      </c>
      <c r="L301" s="31"/>
    </row>
    <row r="302" spans="1:12" s="32" customFormat="1" ht="47.25" x14ac:dyDescent="0.25">
      <c r="A302" s="151" t="s">
        <v>203</v>
      </c>
      <c r="B302" s="108" t="s">
        <v>125</v>
      </c>
      <c r="C302" s="108" t="s">
        <v>127</v>
      </c>
      <c r="D302" s="110" t="s">
        <v>219</v>
      </c>
      <c r="E302" s="107"/>
      <c r="F302" s="2">
        <f>F303</f>
        <v>615000</v>
      </c>
      <c r="G302" s="2">
        <f t="shared" ref="G302:H302" si="90">G303</f>
        <v>615000</v>
      </c>
      <c r="H302" s="2">
        <f t="shared" si="90"/>
        <v>615000</v>
      </c>
      <c r="L302" s="33"/>
    </row>
    <row r="303" spans="1:12" s="29" customFormat="1" ht="31.5" x14ac:dyDescent="0.25">
      <c r="A303" s="102" t="s">
        <v>108</v>
      </c>
      <c r="B303" s="108" t="s">
        <v>125</v>
      </c>
      <c r="C303" s="108" t="s">
        <v>127</v>
      </c>
      <c r="D303" s="110" t="s">
        <v>219</v>
      </c>
      <c r="E303" s="107">
        <v>200</v>
      </c>
      <c r="F303" s="4">
        <f>Прил.4!G160</f>
        <v>615000</v>
      </c>
      <c r="G303" s="4">
        <f>Прил.4!H160</f>
        <v>615000</v>
      </c>
      <c r="H303" s="4">
        <f>Прил.4!I160</f>
        <v>615000</v>
      </c>
      <c r="L303" s="31"/>
    </row>
    <row r="304" spans="1:12" s="32" customFormat="1" x14ac:dyDescent="0.25">
      <c r="A304" s="84" t="s">
        <v>29</v>
      </c>
      <c r="B304" s="106" t="s">
        <v>125</v>
      </c>
      <c r="C304" s="106" t="s">
        <v>129</v>
      </c>
      <c r="D304" s="106"/>
      <c r="E304" s="105"/>
      <c r="F304" s="2">
        <f>F305</f>
        <v>1485204.42</v>
      </c>
      <c r="G304" s="2">
        <f t="shared" ref="G304:H304" si="91">G305</f>
        <v>1633724.86</v>
      </c>
      <c r="H304" s="2">
        <f t="shared" si="91"/>
        <v>1797097.35</v>
      </c>
      <c r="L304" s="33"/>
    </row>
    <row r="305" spans="1:48" s="29" customFormat="1" ht="47.25" x14ac:dyDescent="0.25">
      <c r="A305" s="151" t="s">
        <v>198</v>
      </c>
      <c r="B305" s="106" t="s">
        <v>125</v>
      </c>
      <c r="C305" s="106" t="s">
        <v>129</v>
      </c>
      <c r="D305" s="110" t="s">
        <v>220</v>
      </c>
      <c r="E305" s="105"/>
      <c r="F305" s="4">
        <f>F306</f>
        <v>1485204.42</v>
      </c>
      <c r="G305" s="4">
        <f t="shared" ref="G305:H305" si="92">G306</f>
        <v>1633724.86</v>
      </c>
      <c r="H305" s="4">
        <f t="shared" si="92"/>
        <v>1797097.35</v>
      </c>
      <c r="L305" s="31"/>
    </row>
    <row r="306" spans="1:48" s="37" customFormat="1" ht="63" x14ac:dyDescent="0.25">
      <c r="A306" s="102" t="s">
        <v>107</v>
      </c>
      <c r="B306" s="108" t="s">
        <v>125</v>
      </c>
      <c r="C306" s="108" t="s">
        <v>129</v>
      </c>
      <c r="D306" s="110" t="s">
        <v>220</v>
      </c>
      <c r="E306" s="107">
        <v>100</v>
      </c>
      <c r="F306" s="2">
        <f>Прил.4!G163</f>
        <v>1485204.42</v>
      </c>
      <c r="G306" s="2">
        <f>Прил.4!H163</f>
        <v>1633724.86</v>
      </c>
      <c r="H306" s="2">
        <f>Прил.4!I163</f>
        <v>1797097.35</v>
      </c>
      <c r="L306" s="30"/>
    </row>
    <row r="307" spans="1:48" s="29" customFormat="1" ht="63" x14ac:dyDescent="0.25">
      <c r="A307" s="87" t="s">
        <v>177</v>
      </c>
      <c r="B307" s="106" t="s">
        <v>125</v>
      </c>
      <c r="C307" s="106" t="s">
        <v>129</v>
      </c>
      <c r="D307" s="113" t="s">
        <v>176</v>
      </c>
      <c r="E307" s="105"/>
      <c r="F307" s="2">
        <f>F308</f>
        <v>0</v>
      </c>
      <c r="G307" s="2">
        <f t="shared" ref="G307:H307" si="93">G308</f>
        <v>0</v>
      </c>
      <c r="H307" s="2">
        <f t="shared" si="93"/>
        <v>0</v>
      </c>
      <c r="L307" s="31"/>
    </row>
    <row r="308" spans="1:48" s="29" customFormat="1" ht="63" x14ac:dyDescent="0.25">
      <c r="A308" s="102" t="s">
        <v>107</v>
      </c>
      <c r="B308" s="108" t="s">
        <v>125</v>
      </c>
      <c r="C308" s="108" t="s">
        <v>129</v>
      </c>
      <c r="D308" s="110" t="s">
        <v>176</v>
      </c>
      <c r="E308" s="107">
        <v>100</v>
      </c>
      <c r="F308" s="4"/>
      <c r="G308" s="4"/>
      <c r="H308" s="4"/>
      <c r="L308" s="31"/>
    </row>
    <row r="309" spans="1:48" s="29" customFormat="1" x14ac:dyDescent="0.25">
      <c r="A309" s="87" t="s">
        <v>88</v>
      </c>
      <c r="B309" s="86" t="s">
        <v>131</v>
      </c>
      <c r="C309" s="88" t="s">
        <v>121</v>
      </c>
      <c r="D309" s="95"/>
      <c r="E309" s="94"/>
      <c r="F309" s="2">
        <f>F310</f>
        <v>6687784.7699999996</v>
      </c>
      <c r="G309" s="2">
        <f>G310</f>
        <v>5909322.7199999997</v>
      </c>
      <c r="H309" s="2">
        <f>H310</f>
        <v>5909322.7199999997</v>
      </c>
      <c r="I309" s="28">
        <f>Прил.4!G166</f>
        <v>6687784.7699999996</v>
      </c>
      <c r="J309" s="28">
        <f>Прил.4!H166</f>
        <v>5909322.7199999997</v>
      </c>
      <c r="K309" s="28">
        <f>Прил.4!I166</f>
        <v>5909322.7199999997</v>
      </c>
      <c r="L309" s="31"/>
    </row>
    <row r="310" spans="1:48" s="32" customFormat="1" x14ac:dyDescent="0.25">
      <c r="A310" s="95" t="s">
        <v>20</v>
      </c>
      <c r="B310" s="86" t="s">
        <v>131</v>
      </c>
      <c r="C310" s="88" t="s">
        <v>133</v>
      </c>
      <c r="D310" s="95" t="s">
        <v>67</v>
      </c>
      <c r="E310" s="86"/>
      <c r="F310" s="2">
        <f>F311+F312+F313</f>
        <v>6687784.7699999996</v>
      </c>
      <c r="G310" s="2">
        <f>G311+G312+G313</f>
        <v>5909322.7199999997</v>
      </c>
      <c r="H310" s="2">
        <f>H311+H312+H313</f>
        <v>5909322.7199999997</v>
      </c>
      <c r="I310" s="53">
        <f>I309-F309</f>
        <v>0</v>
      </c>
      <c r="J310" s="53">
        <f>J309-G309</f>
        <v>0</v>
      </c>
      <c r="K310" s="53">
        <f>K309-H309</f>
        <v>0</v>
      </c>
      <c r="L310" s="33"/>
    </row>
    <row r="311" spans="1:48" s="29" customFormat="1" ht="63" x14ac:dyDescent="0.25">
      <c r="A311" s="102" t="s">
        <v>107</v>
      </c>
      <c r="B311" s="85" t="s">
        <v>131</v>
      </c>
      <c r="C311" s="82" t="s">
        <v>133</v>
      </c>
      <c r="D311" s="92" t="s">
        <v>67</v>
      </c>
      <c r="E311" s="82" t="s">
        <v>110</v>
      </c>
      <c r="F311" s="4">
        <f>Прил.4!G169</f>
        <v>4918484.7699999996</v>
      </c>
      <c r="G311" s="4">
        <f>Прил.4!H169</f>
        <v>4918484.7699999996</v>
      </c>
      <c r="H311" s="4">
        <f>Прил.4!I169</f>
        <v>4918484.7699999996</v>
      </c>
      <c r="L311" s="31"/>
    </row>
    <row r="312" spans="1:48" s="29" customFormat="1" ht="32.25" thickBot="1" x14ac:dyDescent="0.3">
      <c r="A312" s="102" t="s">
        <v>108</v>
      </c>
      <c r="B312" s="85" t="s">
        <v>131</v>
      </c>
      <c r="C312" s="82" t="s">
        <v>133</v>
      </c>
      <c r="D312" s="92" t="s">
        <v>67</v>
      </c>
      <c r="E312" s="83" t="s">
        <v>109</v>
      </c>
      <c r="F312" s="4">
        <f>Прил.4!G170</f>
        <v>1764000</v>
      </c>
      <c r="G312" s="4">
        <f>Прил.4!H170</f>
        <v>985537.95</v>
      </c>
      <c r="H312" s="4">
        <f>Прил.4!I170</f>
        <v>985537.95</v>
      </c>
      <c r="L312" s="31"/>
    </row>
    <row r="313" spans="1:48" s="29" customFormat="1" ht="16.5" thickBot="1" x14ac:dyDescent="0.3">
      <c r="A313" s="42" t="s">
        <v>96</v>
      </c>
      <c r="B313" s="85" t="s">
        <v>131</v>
      </c>
      <c r="C313" s="82" t="s">
        <v>133</v>
      </c>
      <c r="D313" s="92" t="s">
        <v>67</v>
      </c>
      <c r="E313" s="94" t="s">
        <v>112</v>
      </c>
      <c r="F313" s="2">
        <f>Прил.4!G171</f>
        <v>5300</v>
      </c>
      <c r="G313" s="2">
        <f>Прил.4!H171</f>
        <v>5300</v>
      </c>
      <c r="H313" s="2">
        <f>Прил.4!I171</f>
        <v>5300</v>
      </c>
      <c r="L313" s="31"/>
    </row>
    <row r="314" spans="1:48" s="33" customFormat="1" ht="47.25" x14ac:dyDescent="0.25">
      <c r="A314" s="95" t="s">
        <v>149</v>
      </c>
      <c r="B314" s="86" t="s">
        <v>135</v>
      </c>
      <c r="C314" s="88" t="s">
        <v>121</v>
      </c>
      <c r="D314" s="95"/>
      <c r="E314" s="94"/>
      <c r="F314" s="2">
        <f t="shared" ref="F314:H315" si="94">F315</f>
        <v>53614966.100000001</v>
      </c>
      <c r="G314" s="2">
        <f t="shared" si="94"/>
        <v>47606448.100000001</v>
      </c>
      <c r="H314" s="2">
        <f t="shared" si="94"/>
        <v>47606448.100000001</v>
      </c>
      <c r="I314" s="53">
        <f>Прил.4!G352</f>
        <v>53614966.100000001</v>
      </c>
      <c r="J314" s="53">
        <f>Прил.4!H352</f>
        <v>47606448.100000001</v>
      </c>
      <c r="K314" s="53">
        <f>Прил.4!I352</f>
        <v>47606448.100000001</v>
      </c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</row>
    <row r="315" spans="1:48" s="29" customFormat="1" ht="47.25" x14ac:dyDescent="0.25">
      <c r="A315" s="95" t="s">
        <v>21</v>
      </c>
      <c r="B315" s="86" t="s">
        <v>135</v>
      </c>
      <c r="C315" s="88" t="s">
        <v>122</v>
      </c>
      <c r="D315" s="86"/>
      <c r="E315" s="88"/>
      <c r="F315" s="2">
        <f t="shared" si="94"/>
        <v>53614966.100000001</v>
      </c>
      <c r="G315" s="2">
        <f t="shared" si="94"/>
        <v>47606448.100000001</v>
      </c>
      <c r="H315" s="2">
        <f t="shared" si="94"/>
        <v>47606448.100000001</v>
      </c>
      <c r="I315" s="28">
        <f>I314-F314</f>
        <v>0</v>
      </c>
      <c r="J315" s="28">
        <f>J314-G314</f>
        <v>0</v>
      </c>
      <c r="K315" s="28">
        <f>K314-H314</f>
        <v>0</v>
      </c>
      <c r="L315" s="31"/>
    </row>
    <row r="316" spans="1:48" s="29" customFormat="1" ht="31.5" x14ac:dyDescent="0.25">
      <c r="A316" s="95" t="s">
        <v>46</v>
      </c>
      <c r="B316" s="86" t="s">
        <v>135</v>
      </c>
      <c r="C316" s="88" t="s">
        <v>122</v>
      </c>
      <c r="D316" s="95" t="s">
        <v>45</v>
      </c>
      <c r="E316" s="86"/>
      <c r="F316" s="2">
        <f>F318+F317</f>
        <v>53614966.100000001</v>
      </c>
      <c r="G316" s="2">
        <f>G318+G317</f>
        <v>47606448.100000001</v>
      </c>
      <c r="H316" s="2">
        <f>H318+H317</f>
        <v>47606448.100000001</v>
      </c>
      <c r="L316" s="31"/>
    </row>
    <row r="317" spans="1:48" s="29" customFormat="1" x14ac:dyDescent="0.25">
      <c r="A317" s="102" t="s">
        <v>154</v>
      </c>
      <c r="B317" s="85" t="s">
        <v>135</v>
      </c>
      <c r="C317" s="85" t="s">
        <v>122</v>
      </c>
      <c r="D317" s="92" t="s">
        <v>153</v>
      </c>
      <c r="E317" s="88" t="s">
        <v>115</v>
      </c>
      <c r="F317" s="2">
        <f>Прил.4!G355</f>
        <v>2928800</v>
      </c>
      <c r="G317" s="2">
        <f>Прил.4!H355</f>
        <v>2312500</v>
      </c>
      <c r="H317" s="2">
        <f>Прил.4!I355</f>
        <v>2312500</v>
      </c>
      <c r="L317" s="31"/>
    </row>
    <row r="318" spans="1:48" s="29" customFormat="1" ht="16.5" thickBot="1" x14ac:dyDescent="0.3">
      <c r="A318" s="81" t="s">
        <v>114</v>
      </c>
      <c r="B318" s="85" t="s">
        <v>135</v>
      </c>
      <c r="C318" s="85" t="s">
        <v>122</v>
      </c>
      <c r="D318" s="92" t="s">
        <v>153</v>
      </c>
      <c r="E318" s="82" t="s">
        <v>115</v>
      </c>
      <c r="F318" s="4">
        <f>Прил.4!G356</f>
        <v>50686166.100000001</v>
      </c>
      <c r="G318" s="4">
        <f>Прил.4!H356</f>
        <v>45293948.100000001</v>
      </c>
      <c r="H318" s="4">
        <f>Прил.4!I356</f>
        <v>45293948.100000001</v>
      </c>
      <c r="L318" s="31"/>
    </row>
    <row r="319" spans="1:48" s="29" customFormat="1" ht="16.5" thickBot="1" x14ac:dyDescent="0.3">
      <c r="A319" s="188" t="s">
        <v>277</v>
      </c>
      <c r="B319" s="93"/>
      <c r="C319" s="93"/>
      <c r="D319" s="15"/>
      <c r="E319" s="93"/>
      <c r="F319" s="16">
        <f>F13+F105+F112+F129+F139+F248+F269+F289+F309+F314</f>
        <v>1284872915.0000002</v>
      </c>
      <c r="G319" s="16">
        <f>G13+G105+G112+G129+G139+G248+G269+G289+G309+G12+G314</f>
        <v>1637123742</v>
      </c>
      <c r="H319" s="16">
        <f>H13+H105+H112+H129+H139+H248+H269+H289+H309+H12+H314</f>
        <v>1429518809.9999998</v>
      </c>
      <c r="I319" s="28"/>
      <c r="J319" s="28"/>
      <c r="K319" s="28"/>
      <c r="L319" s="71"/>
      <c r="M319" s="28"/>
    </row>
    <row r="320" spans="1:48" x14ac:dyDescent="0.25">
      <c r="D320" s="14"/>
      <c r="F320" s="11"/>
    </row>
    <row r="321" spans="3:8" x14ac:dyDescent="0.25">
      <c r="D321" s="14"/>
      <c r="F321" s="11"/>
      <c r="G321" s="11"/>
      <c r="H321" s="11"/>
    </row>
    <row r="322" spans="3:8" x14ac:dyDescent="0.25">
      <c r="D322" s="14"/>
      <c r="F322" s="11"/>
    </row>
    <row r="323" spans="3:8" x14ac:dyDescent="0.25">
      <c r="C323" s="63"/>
      <c r="D323" s="63"/>
      <c r="E323" s="63"/>
    </row>
    <row r="324" spans="3:8" x14ac:dyDescent="0.25">
      <c r="D324" s="14"/>
    </row>
    <row r="325" spans="3:8" x14ac:dyDescent="0.25">
      <c r="D325" s="14"/>
    </row>
    <row r="326" spans="3:8" x14ac:dyDescent="0.25">
      <c r="D326" s="14"/>
    </row>
    <row r="327" spans="3:8" x14ac:dyDescent="0.25">
      <c r="D327" s="14"/>
    </row>
    <row r="328" spans="3:8" x14ac:dyDescent="0.25">
      <c r="D328" s="14"/>
    </row>
    <row r="329" spans="3:8" x14ac:dyDescent="0.25">
      <c r="D329" s="14"/>
    </row>
    <row r="330" spans="3:8" x14ac:dyDescent="0.25">
      <c r="D330" s="14"/>
    </row>
    <row r="331" spans="3:8" x14ac:dyDescent="0.25">
      <c r="D331" s="14"/>
    </row>
    <row r="332" spans="3:8" x14ac:dyDescent="0.25">
      <c r="D332" s="14"/>
    </row>
    <row r="333" spans="3:8" x14ac:dyDescent="0.25">
      <c r="D333" s="14"/>
    </row>
    <row r="334" spans="3:8" x14ac:dyDescent="0.25">
      <c r="D334" s="14"/>
    </row>
    <row r="335" spans="3:8" x14ac:dyDescent="0.25">
      <c r="D335" s="14"/>
    </row>
    <row r="336" spans="3:8" x14ac:dyDescent="0.25">
      <c r="D336" s="14"/>
    </row>
    <row r="337" spans="4:4" x14ac:dyDescent="0.25">
      <c r="D337" s="14"/>
    </row>
    <row r="338" spans="4:4" x14ac:dyDescent="0.25">
      <c r="D338" s="14"/>
    </row>
    <row r="339" spans="4:4" x14ac:dyDescent="0.25">
      <c r="D339" s="14"/>
    </row>
    <row r="340" spans="4:4" x14ac:dyDescent="0.25">
      <c r="D340" s="14"/>
    </row>
    <row r="341" spans="4:4" x14ac:dyDescent="0.25">
      <c r="D341" s="14"/>
    </row>
    <row r="342" spans="4:4" x14ac:dyDescent="0.25">
      <c r="D342" s="14"/>
    </row>
    <row r="343" spans="4:4" x14ac:dyDescent="0.25">
      <c r="D343" s="14"/>
    </row>
    <row r="344" spans="4:4" x14ac:dyDescent="0.25">
      <c r="D344" s="14"/>
    </row>
    <row r="345" spans="4:4" x14ac:dyDescent="0.25">
      <c r="D345" s="14"/>
    </row>
    <row r="346" spans="4:4" x14ac:dyDescent="0.25">
      <c r="D346" s="14"/>
    </row>
    <row r="347" spans="4:4" x14ac:dyDescent="0.25">
      <c r="D347" s="14"/>
    </row>
    <row r="348" spans="4:4" x14ac:dyDescent="0.25">
      <c r="D348" s="14"/>
    </row>
    <row r="349" spans="4:4" x14ac:dyDescent="0.25">
      <c r="D349" s="14"/>
    </row>
    <row r="350" spans="4:4" x14ac:dyDescent="0.25">
      <c r="D350" s="14"/>
    </row>
    <row r="351" spans="4:4" x14ac:dyDescent="0.25">
      <c r="D351" s="14"/>
    </row>
    <row r="352" spans="4:4" x14ac:dyDescent="0.25">
      <c r="D352" s="14"/>
    </row>
    <row r="353" spans="4:4" x14ac:dyDescent="0.25">
      <c r="D353" s="14"/>
    </row>
    <row r="354" spans="4:4" x14ac:dyDescent="0.25">
      <c r="D354" s="14"/>
    </row>
    <row r="355" spans="4:4" x14ac:dyDescent="0.25">
      <c r="D355" s="14"/>
    </row>
    <row r="356" spans="4:4" x14ac:dyDescent="0.25">
      <c r="D356" s="14"/>
    </row>
    <row r="357" spans="4:4" x14ac:dyDescent="0.25">
      <c r="D357" s="14"/>
    </row>
    <row r="358" spans="4:4" x14ac:dyDescent="0.25">
      <c r="D358" s="14"/>
    </row>
    <row r="359" spans="4:4" x14ac:dyDescent="0.25">
      <c r="D359" s="14"/>
    </row>
    <row r="360" spans="4:4" x14ac:dyDescent="0.25">
      <c r="D360" s="14"/>
    </row>
    <row r="361" spans="4:4" x14ac:dyDescent="0.25">
      <c r="D361" s="14"/>
    </row>
    <row r="362" spans="4:4" x14ac:dyDescent="0.25">
      <c r="D362" s="14"/>
    </row>
    <row r="363" spans="4:4" x14ac:dyDescent="0.25">
      <c r="D363" s="14"/>
    </row>
    <row r="364" spans="4:4" x14ac:dyDescent="0.25">
      <c r="D364" s="14"/>
    </row>
    <row r="365" spans="4:4" x14ac:dyDescent="0.25">
      <c r="D365" s="14"/>
    </row>
    <row r="366" spans="4:4" x14ac:dyDescent="0.25">
      <c r="D366" s="14"/>
    </row>
    <row r="367" spans="4:4" x14ac:dyDescent="0.25">
      <c r="D367" s="14"/>
    </row>
    <row r="368" spans="4:4" x14ac:dyDescent="0.25">
      <c r="D368" s="14"/>
    </row>
    <row r="369" spans="4:4" x14ac:dyDescent="0.25">
      <c r="D369" s="14"/>
    </row>
    <row r="370" spans="4:4" x14ac:dyDescent="0.25">
      <c r="D370" s="14"/>
    </row>
    <row r="371" spans="4:4" x14ac:dyDescent="0.25">
      <c r="D371" s="14"/>
    </row>
    <row r="372" spans="4:4" x14ac:dyDescent="0.25">
      <c r="D372" s="14"/>
    </row>
    <row r="373" spans="4:4" x14ac:dyDescent="0.25">
      <c r="D373" s="14"/>
    </row>
    <row r="374" spans="4:4" x14ac:dyDescent="0.25">
      <c r="D374" s="14"/>
    </row>
    <row r="375" spans="4:4" x14ac:dyDescent="0.25">
      <c r="D375" s="14"/>
    </row>
    <row r="376" spans="4:4" x14ac:dyDescent="0.25">
      <c r="D376" s="14"/>
    </row>
    <row r="377" spans="4:4" x14ac:dyDescent="0.25">
      <c r="D377" s="14"/>
    </row>
    <row r="378" spans="4:4" x14ac:dyDescent="0.25">
      <c r="D378" s="14"/>
    </row>
    <row r="379" spans="4:4" x14ac:dyDescent="0.25">
      <c r="D379" s="14"/>
    </row>
    <row r="380" spans="4:4" x14ac:dyDescent="0.25">
      <c r="D380" s="14"/>
    </row>
    <row r="381" spans="4:4" x14ac:dyDescent="0.25">
      <c r="D381" s="14"/>
    </row>
    <row r="382" spans="4:4" x14ac:dyDescent="0.25">
      <c r="D382" s="14"/>
    </row>
    <row r="383" spans="4:4" x14ac:dyDescent="0.25">
      <c r="D383" s="14"/>
    </row>
    <row r="384" spans="4:4" x14ac:dyDescent="0.25">
      <c r="D384" s="14"/>
    </row>
    <row r="385" spans="4:4" x14ac:dyDescent="0.25">
      <c r="D385" s="14"/>
    </row>
    <row r="386" spans="4:4" x14ac:dyDescent="0.25">
      <c r="D386" s="14"/>
    </row>
    <row r="387" spans="4:4" x14ac:dyDescent="0.25">
      <c r="D387" s="14"/>
    </row>
    <row r="388" spans="4:4" x14ac:dyDescent="0.25">
      <c r="D388" s="14"/>
    </row>
    <row r="389" spans="4:4" x14ac:dyDescent="0.25">
      <c r="D389" s="14"/>
    </row>
    <row r="390" spans="4:4" x14ac:dyDescent="0.25">
      <c r="D390" s="14"/>
    </row>
    <row r="391" spans="4:4" x14ac:dyDescent="0.25">
      <c r="D391" s="14"/>
    </row>
    <row r="392" spans="4:4" x14ac:dyDescent="0.25">
      <c r="D392" s="14"/>
    </row>
    <row r="393" spans="4:4" x14ac:dyDescent="0.25">
      <c r="D393" s="14"/>
    </row>
    <row r="394" spans="4:4" x14ac:dyDescent="0.25">
      <c r="D394" s="14"/>
    </row>
    <row r="395" spans="4:4" x14ac:dyDescent="0.25">
      <c r="D395" s="14"/>
    </row>
    <row r="396" spans="4:4" x14ac:dyDescent="0.25">
      <c r="D396" s="14"/>
    </row>
    <row r="397" spans="4:4" x14ac:dyDescent="0.25">
      <c r="D397" s="14"/>
    </row>
    <row r="398" spans="4:4" x14ac:dyDescent="0.25">
      <c r="D398" s="14"/>
    </row>
    <row r="399" spans="4:4" x14ac:dyDescent="0.25">
      <c r="D399" s="14"/>
    </row>
    <row r="400" spans="4:4" x14ac:dyDescent="0.25">
      <c r="D400" s="14"/>
    </row>
    <row r="401" spans="4:4" x14ac:dyDescent="0.25">
      <c r="D401" s="14"/>
    </row>
    <row r="402" spans="4:4" x14ac:dyDescent="0.25">
      <c r="D402" s="14"/>
    </row>
    <row r="403" spans="4:4" x14ac:dyDescent="0.25">
      <c r="D403" s="14"/>
    </row>
    <row r="404" spans="4:4" x14ac:dyDescent="0.25">
      <c r="D404" s="14"/>
    </row>
    <row r="405" spans="4:4" x14ac:dyDescent="0.25">
      <c r="D405" s="14"/>
    </row>
    <row r="406" spans="4:4" x14ac:dyDescent="0.25">
      <c r="D406" s="14"/>
    </row>
    <row r="407" spans="4:4" x14ac:dyDescent="0.25">
      <c r="D407" s="14"/>
    </row>
    <row r="408" spans="4:4" x14ac:dyDescent="0.25">
      <c r="D408" s="14"/>
    </row>
    <row r="409" spans="4:4" x14ac:dyDescent="0.25">
      <c r="D409" s="14"/>
    </row>
    <row r="410" spans="4:4" x14ac:dyDescent="0.25">
      <c r="D410" s="14"/>
    </row>
    <row r="411" spans="4:4" x14ac:dyDescent="0.25">
      <c r="D411" s="14"/>
    </row>
    <row r="412" spans="4:4" x14ac:dyDescent="0.25">
      <c r="D412" s="14"/>
    </row>
    <row r="413" spans="4:4" x14ac:dyDescent="0.25">
      <c r="D413" s="14"/>
    </row>
    <row r="414" spans="4:4" x14ac:dyDescent="0.25">
      <c r="D414" s="14"/>
    </row>
    <row r="415" spans="4:4" x14ac:dyDescent="0.25">
      <c r="D415" s="14"/>
    </row>
    <row r="416" spans="4:4" x14ac:dyDescent="0.25">
      <c r="D416" s="14"/>
    </row>
    <row r="417" spans="4:4" x14ac:dyDescent="0.25">
      <c r="D417" s="14"/>
    </row>
    <row r="418" spans="4:4" x14ac:dyDescent="0.25">
      <c r="D418" s="14"/>
    </row>
    <row r="419" spans="4:4" x14ac:dyDescent="0.25">
      <c r="D419" s="14"/>
    </row>
    <row r="420" spans="4:4" x14ac:dyDescent="0.25">
      <c r="D420" s="14"/>
    </row>
    <row r="421" spans="4:4" x14ac:dyDescent="0.25">
      <c r="D421" s="14"/>
    </row>
    <row r="422" spans="4:4" x14ac:dyDescent="0.25">
      <c r="D422" s="14"/>
    </row>
    <row r="423" spans="4:4" x14ac:dyDescent="0.25">
      <c r="D423" s="14"/>
    </row>
    <row r="424" spans="4:4" x14ac:dyDescent="0.25">
      <c r="D424" s="14"/>
    </row>
    <row r="425" spans="4:4" x14ac:dyDescent="0.25">
      <c r="D425" s="14"/>
    </row>
    <row r="426" spans="4:4" x14ac:dyDescent="0.25">
      <c r="D426" s="14"/>
    </row>
    <row r="427" spans="4:4" x14ac:dyDescent="0.25">
      <c r="D427" s="14"/>
    </row>
    <row r="428" spans="4:4" x14ac:dyDescent="0.25">
      <c r="D428" s="14"/>
    </row>
    <row r="429" spans="4:4" x14ac:dyDescent="0.25">
      <c r="D429" s="14"/>
    </row>
    <row r="430" spans="4:4" x14ac:dyDescent="0.25">
      <c r="D430" s="14"/>
    </row>
    <row r="431" spans="4:4" x14ac:dyDescent="0.25">
      <c r="D431" s="14"/>
    </row>
    <row r="432" spans="4:4" x14ac:dyDescent="0.25">
      <c r="D432" s="14"/>
    </row>
    <row r="433" spans="4:4" x14ac:dyDescent="0.25">
      <c r="D433" s="14"/>
    </row>
    <row r="434" spans="4:4" x14ac:dyDescent="0.25">
      <c r="D434" s="14"/>
    </row>
    <row r="435" spans="4:4" x14ac:dyDescent="0.25">
      <c r="D435" s="14"/>
    </row>
    <row r="436" spans="4:4" x14ac:dyDescent="0.25">
      <c r="D436" s="14"/>
    </row>
    <row r="437" spans="4:4" x14ac:dyDescent="0.25">
      <c r="D437" s="14"/>
    </row>
    <row r="438" spans="4:4" x14ac:dyDescent="0.25">
      <c r="D438" s="14"/>
    </row>
    <row r="439" spans="4:4" x14ac:dyDescent="0.25">
      <c r="D439" s="14"/>
    </row>
    <row r="440" spans="4:4" x14ac:dyDescent="0.25">
      <c r="D440" s="14"/>
    </row>
    <row r="441" spans="4:4" x14ac:dyDescent="0.25">
      <c r="D441" s="14"/>
    </row>
    <row r="442" spans="4:4" x14ac:dyDescent="0.25">
      <c r="D442" s="14"/>
    </row>
    <row r="443" spans="4:4" x14ac:dyDescent="0.25">
      <c r="D443" s="14"/>
    </row>
    <row r="444" spans="4:4" x14ac:dyDescent="0.25">
      <c r="D444" s="14"/>
    </row>
    <row r="445" spans="4:4" x14ac:dyDescent="0.25">
      <c r="D445" s="14"/>
    </row>
    <row r="446" spans="4:4" x14ac:dyDescent="0.25">
      <c r="D446" s="14"/>
    </row>
    <row r="447" spans="4:4" x14ac:dyDescent="0.25">
      <c r="D447" s="14"/>
    </row>
    <row r="448" spans="4:4" x14ac:dyDescent="0.25">
      <c r="D448" s="14"/>
    </row>
    <row r="449" spans="4:4" x14ac:dyDescent="0.25">
      <c r="D449" s="14"/>
    </row>
    <row r="450" spans="4:4" x14ac:dyDescent="0.25">
      <c r="D450" s="14"/>
    </row>
    <row r="451" spans="4:4" x14ac:dyDescent="0.25">
      <c r="D451" s="14"/>
    </row>
    <row r="452" spans="4:4" x14ac:dyDescent="0.25">
      <c r="D452" s="14"/>
    </row>
    <row r="453" spans="4:4" x14ac:dyDescent="0.25">
      <c r="D453" s="14"/>
    </row>
    <row r="454" spans="4:4" x14ac:dyDescent="0.25">
      <c r="D454" s="14"/>
    </row>
    <row r="455" spans="4:4" x14ac:dyDescent="0.25">
      <c r="D455" s="14"/>
    </row>
    <row r="456" spans="4:4" x14ac:dyDescent="0.25">
      <c r="D456" s="14"/>
    </row>
    <row r="457" spans="4:4" x14ac:dyDescent="0.25">
      <c r="D457" s="14"/>
    </row>
    <row r="458" spans="4:4" x14ac:dyDescent="0.25">
      <c r="D458" s="14"/>
    </row>
    <row r="459" spans="4:4" x14ac:dyDescent="0.25">
      <c r="D459" s="14"/>
    </row>
    <row r="460" spans="4:4" x14ac:dyDescent="0.25">
      <c r="D460" s="14"/>
    </row>
    <row r="461" spans="4:4" x14ac:dyDescent="0.25">
      <c r="D461" s="14"/>
    </row>
    <row r="462" spans="4:4" x14ac:dyDescent="0.25">
      <c r="D462" s="14"/>
    </row>
    <row r="463" spans="4:4" x14ac:dyDescent="0.25">
      <c r="D463" s="14"/>
    </row>
    <row r="464" spans="4:4" x14ac:dyDescent="0.25">
      <c r="D464" s="14"/>
    </row>
    <row r="465" spans="4:4" x14ac:dyDescent="0.25">
      <c r="D465" s="14"/>
    </row>
    <row r="466" spans="4:4" x14ac:dyDescent="0.25">
      <c r="D466" s="14"/>
    </row>
    <row r="467" spans="4:4" x14ac:dyDescent="0.25">
      <c r="D467" s="14"/>
    </row>
    <row r="468" spans="4:4" x14ac:dyDescent="0.25">
      <c r="D468" s="14"/>
    </row>
    <row r="469" spans="4:4" x14ac:dyDescent="0.25">
      <c r="D469" s="14"/>
    </row>
    <row r="470" spans="4:4" x14ac:dyDescent="0.25">
      <c r="D470" s="14"/>
    </row>
    <row r="471" spans="4:4" x14ac:dyDescent="0.25">
      <c r="D471" s="14"/>
    </row>
    <row r="472" spans="4:4" x14ac:dyDescent="0.25">
      <c r="D472" s="14"/>
    </row>
    <row r="473" spans="4:4" x14ac:dyDescent="0.25">
      <c r="D473" s="14"/>
    </row>
    <row r="474" spans="4:4" x14ac:dyDescent="0.25">
      <c r="D474" s="14"/>
    </row>
    <row r="475" spans="4:4" x14ac:dyDescent="0.25">
      <c r="D475" s="14"/>
    </row>
    <row r="476" spans="4:4" x14ac:dyDescent="0.25">
      <c r="D476" s="14"/>
    </row>
    <row r="477" spans="4:4" x14ac:dyDescent="0.25">
      <c r="D477" s="14"/>
    </row>
    <row r="478" spans="4:4" x14ac:dyDescent="0.25">
      <c r="D478" s="14"/>
    </row>
    <row r="479" spans="4:4" x14ac:dyDescent="0.25">
      <c r="D479" s="14"/>
    </row>
    <row r="480" spans="4:4" x14ac:dyDescent="0.25">
      <c r="D480" s="14"/>
    </row>
    <row r="481" spans="4:4" x14ac:dyDescent="0.25">
      <c r="D481" s="14"/>
    </row>
    <row r="482" spans="4:4" x14ac:dyDescent="0.25">
      <c r="D482" s="14"/>
    </row>
    <row r="483" spans="4:4" x14ac:dyDescent="0.25">
      <c r="D483" s="14"/>
    </row>
    <row r="484" spans="4:4" x14ac:dyDescent="0.25">
      <c r="D484" s="14"/>
    </row>
    <row r="485" spans="4:4" x14ac:dyDescent="0.25">
      <c r="D485" s="14"/>
    </row>
    <row r="486" spans="4:4" x14ac:dyDescent="0.25">
      <c r="D486" s="14"/>
    </row>
    <row r="487" spans="4:4" x14ac:dyDescent="0.25">
      <c r="D487" s="14"/>
    </row>
    <row r="488" spans="4:4" x14ac:dyDescent="0.25">
      <c r="D488" s="14"/>
    </row>
    <row r="489" spans="4:4" x14ac:dyDescent="0.25">
      <c r="D489" s="14"/>
    </row>
    <row r="490" spans="4:4" x14ac:dyDescent="0.25">
      <c r="D490" s="14"/>
    </row>
    <row r="491" spans="4:4" x14ac:dyDescent="0.25">
      <c r="D491" s="14"/>
    </row>
    <row r="492" spans="4:4" x14ac:dyDescent="0.25">
      <c r="D492" s="14"/>
    </row>
    <row r="493" spans="4:4" x14ac:dyDescent="0.25">
      <c r="D493" s="14"/>
    </row>
    <row r="494" spans="4:4" x14ac:dyDescent="0.25">
      <c r="D494" s="14"/>
    </row>
    <row r="495" spans="4:4" x14ac:dyDescent="0.25">
      <c r="D495" s="14"/>
    </row>
    <row r="496" spans="4:4" x14ac:dyDescent="0.25">
      <c r="D496" s="14"/>
    </row>
    <row r="497" spans="4:4" x14ac:dyDescent="0.25">
      <c r="D497" s="14"/>
    </row>
    <row r="498" spans="4:4" x14ac:dyDescent="0.25">
      <c r="D498" s="14"/>
    </row>
    <row r="499" spans="4:4" x14ac:dyDescent="0.25">
      <c r="D499" s="14"/>
    </row>
    <row r="500" spans="4:4" x14ac:dyDescent="0.25">
      <c r="D500" s="14"/>
    </row>
    <row r="501" spans="4:4" x14ac:dyDescent="0.25">
      <c r="D501" s="14"/>
    </row>
    <row r="502" spans="4:4" x14ac:dyDescent="0.25">
      <c r="D502" s="14"/>
    </row>
    <row r="503" spans="4:4" x14ac:dyDescent="0.25">
      <c r="D503" s="14"/>
    </row>
    <row r="504" spans="4:4" x14ac:dyDescent="0.25">
      <c r="D504" s="14"/>
    </row>
    <row r="505" spans="4:4" x14ac:dyDescent="0.25">
      <c r="D505" s="14"/>
    </row>
    <row r="506" spans="4:4" x14ac:dyDescent="0.25">
      <c r="D506" s="14"/>
    </row>
    <row r="507" spans="4:4" x14ac:dyDescent="0.25">
      <c r="D507" s="14"/>
    </row>
    <row r="508" spans="4:4" x14ac:dyDescent="0.25">
      <c r="D508" s="14"/>
    </row>
    <row r="509" spans="4:4" x14ac:dyDescent="0.25">
      <c r="D509" s="14"/>
    </row>
    <row r="510" spans="4:4" x14ac:dyDescent="0.25">
      <c r="D510" s="14"/>
    </row>
    <row r="511" spans="4:4" x14ac:dyDescent="0.25">
      <c r="D511" s="14"/>
    </row>
    <row r="512" spans="4:4" x14ac:dyDescent="0.25">
      <c r="D512" s="14"/>
    </row>
    <row r="513" spans="4:4" x14ac:dyDescent="0.25">
      <c r="D513" s="14"/>
    </row>
    <row r="514" spans="4:4" x14ac:dyDescent="0.25">
      <c r="D514" s="14"/>
    </row>
    <row r="515" spans="4:4" x14ac:dyDescent="0.25">
      <c r="D515" s="14"/>
    </row>
    <row r="516" spans="4:4" x14ac:dyDescent="0.25">
      <c r="D516" s="14"/>
    </row>
    <row r="517" spans="4:4" x14ac:dyDescent="0.25">
      <c r="D517" s="14"/>
    </row>
    <row r="518" spans="4:4" x14ac:dyDescent="0.25">
      <c r="D518" s="14"/>
    </row>
    <row r="519" spans="4:4" x14ac:dyDescent="0.25">
      <c r="D519" s="14"/>
    </row>
    <row r="520" spans="4:4" x14ac:dyDescent="0.25">
      <c r="D520" s="14"/>
    </row>
    <row r="521" spans="4:4" x14ac:dyDescent="0.25">
      <c r="D521" s="14"/>
    </row>
    <row r="522" spans="4:4" x14ac:dyDescent="0.25">
      <c r="D522" s="14"/>
    </row>
    <row r="523" spans="4:4" x14ac:dyDescent="0.25">
      <c r="D523" s="14"/>
    </row>
    <row r="524" spans="4:4" x14ac:dyDescent="0.25">
      <c r="D524" s="14"/>
    </row>
    <row r="525" spans="4:4" x14ac:dyDescent="0.25">
      <c r="D525" s="14"/>
    </row>
    <row r="526" spans="4:4" x14ac:dyDescent="0.25">
      <c r="D526" s="14"/>
    </row>
    <row r="527" spans="4:4" x14ac:dyDescent="0.25">
      <c r="D527" s="14"/>
    </row>
    <row r="528" spans="4:4" x14ac:dyDescent="0.25">
      <c r="D528" s="14"/>
    </row>
    <row r="529" spans="4:4" x14ac:dyDescent="0.25">
      <c r="D529" s="14"/>
    </row>
    <row r="530" spans="4:4" x14ac:dyDescent="0.25">
      <c r="D530" s="14"/>
    </row>
    <row r="531" spans="4:4" x14ac:dyDescent="0.25">
      <c r="D531" s="14"/>
    </row>
    <row r="532" spans="4:4" x14ac:dyDescent="0.25">
      <c r="D532" s="14"/>
    </row>
    <row r="533" spans="4:4" x14ac:dyDescent="0.25">
      <c r="D533" s="14"/>
    </row>
    <row r="534" spans="4:4" x14ac:dyDescent="0.25">
      <c r="D534" s="14"/>
    </row>
    <row r="535" spans="4:4" x14ac:dyDescent="0.25">
      <c r="D535" s="14"/>
    </row>
    <row r="536" spans="4:4" x14ac:dyDescent="0.25">
      <c r="D536" s="14"/>
    </row>
    <row r="537" spans="4:4" x14ac:dyDescent="0.25">
      <c r="D537" s="14"/>
    </row>
    <row r="538" spans="4:4" x14ac:dyDescent="0.25">
      <c r="D538" s="14"/>
    </row>
    <row r="539" spans="4:4" x14ac:dyDescent="0.25">
      <c r="D539" s="14"/>
    </row>
    <row r="540" spans="4:4" x14ac:dyDescent="0.25">
      <c r="D540" s="14"/>
    </row>
    <row r="541" spans="4:4" x14ac:dyDescent="0.25">
      <c r="D541" s="14"/>
    </row>
    <row r="542" spans="4:4" x14ac:dyDescent="0.25">
      <c r="D542" s="14"/>
    </row>
    <row r="543" spans="4:4" x14ac:dyDescent="0.25">
      <c r="D543" s="14"/>
    </row>
    <row r="544" spans="4:4" x14ac:dyDescent="0.25">
      <c r="D544" s="14"/>
    </row>
    <row r="545" spans="4:4" x14ac:dyDescent="0.25">
      <c r="D545" s="14"/>
    </row>
    <row r="546" spans="4:4" x14ac:dyDescent="0.25">
      <c r="D546" s="14"/>
    </row>
    <row r="547" spans="4:4" x14ac:dyDescent="0.25">
      <c r="D547" s="14"/>
    </row>
    <row r="548" spans="4:4" x14ac:dyDescent="0.25">
      <c r="D548" s="14"/>
    </row>
    <row r="549" spans="4:4" x14ac:dyDescent="0.25">
      <c r="D549" s="14"/>
    </row>
    <row r="550" spans="4:4" x14ac:dyDescent="0.25">
      <c r="D550" s="14"/>
    </row>
    <row r="551" spans="4:4" x14ac:dyDescent="0.25">
      <c r="D551" s="14"/>
    </row>
    <row r="552" spans="4:4" x14ac:dyDescent="0.25">
      <c r="D552" s="14"/>
    </row>
    <row r="553" spans="4:4" x14ac:dyDescent="0.25">
      <c r="D553" s="14"/>
    </row>
    <row r="554" spans="4:4" x14ac:dyDescent="0.25">
      <c r="D554" s="14"/>
    </row>
    <row r="555" spans="4:4" x14ac:dyDescent="0.25">
      <c r="D555" s="14"/>
    </row>
    <row r="556" spans="4:4" x14ac:dyDescent="0.25">
      <c r="D556" s="14"/>
    </row>
    <row r="557" spans="4:4" x14ac:dyDescent="0.25">
      <c r="D557" s="14"/>
    </row>
    <row r="558" spans="4:4" x14ac:dyDescent="0.25">
      <c r="D558" s="14"/>
    </row>
    <row r="559" spans="4:4" x14ac:dyDescent="0.25">
      <c r="D559" s="14"/>
    </row>
    <row r="560" spans="4:4" x14ac:dyDescent="0.25">
      <c r="D560" s="14"/>
    </row>
    <row r="561" spans="4:4" x14ac:dyDescent="0.25">
      <c r="D561" s="14"/>
    </row>
    <row r="562" spans="4:4" x14ac:dyDescent="0.25">
      <c r="D562" s="14"/>
    </row>
    <row r="563" spans="4:4" x14ac:dyDescent="0.25">
      <c r="D563" s="14"/>
    </row>
    <row r="564" spans="4:4" x14ac:dyDescent="0.25">
      <c r="D564" s="14"/>
    </row>
    <row r="565" spans="4:4" x14ac:dyDescent="0.25">
      <c r="D565" s="14"/>
    </row>
    <row r="566" spans="4:4" x14ac:dyDescent="0.25">
      <c r="D566" s="14"/>
    </row>
    <row r="567" spans="4:4" x14ac:dyDescent="0.25">
      <c r="D567" s="14"/>
    </row>
    <row r="568" spans="4:4" x14ac:dyDescent="0.25">
      <c r="D568" s="14"/>
    </row>
    <row r="569" spans="4:4" x14ac:dyDescent="0.25">
      <c r="D569" s="14"/>
    </row>
    <row r="570" spans="4:4" x14ac:dyDescent="0.25">
      <c r="D570" s="14"/>
    </row>
    <row r="571" spans="4:4" x14ac:dyDescent="0.25">
      <c r="D571" s="14"/>
    </row>
    <row r="572" spans="4:4" x14ac:dyDescent="0.25">
      <c r="D572" s="14"/>
    </row>
    <row r="573" spans="4:4" x14ac:dyDescent="0.25">
      <c r="D573" s="14"/>
    </row>
    <row r="574" spans="4:4" x14ac:dyDescent="0.25">
      <c r="D574" s="14"/>
    </row>
    <row r="575" spans="4:4" x14ac:dyDescent="0.25">
      <c r="D575" s="14"/>
    </row>
    <row r="576" spans="4:4" x14ac:dyDescent="0.25">
      <c r="D576" s="14"/>
    </row>
    <row r="577" spans="4:4" x14ac:dyDescent="0.25">
      <c r="D577" s="14"/>
    </row>
    <row r="578" spans="4:4" x14ac:dyDescent="0.25">
      <c r="D578" s="14"/>
    </row>
    <row r="579" spans="4:4" x14ac:dyDescent="0.25">
      <c r="D579" s="14"/>
    </row>
    <row r="580" spans="4:4" x14ac:dyDescent="0.25">
      <c r="D580" s="14"/>
    </row>
    <row r="581" spans="4:4" x14ac:dyDescent="0.25">
      <c r="D581" s="14"/>
    </row>
    <row r="582" spans="4:4" x14ac:dyDescent="0.25">
      <c r="D582" s="14"/>
    </row>
    <row r="583" spans="4:4" x14ac:dyDescent="0.25">
      <c r="D583" s="14"/>
    </row>
    <row r="584" spans="4:4" x14ac:dyDescent="0.25">
      <c r="D584" s="14"/>
    </row>
    <row r="585" spans="4:4" x14ac:dyDescent="0.25">
      <c r="D585" s="14"/>
    </row>
    <row r="586" spans="4:4" x14ac:dyDescent="0.25">
      <c r="D586" s="14"/>
    </row>
    <row r="587" spans="4:4" x14ac:dyDescent="0.25">
      <c r="D587" s="14"/>
    </row>
    <row r="588" spans="4:4" x14ac:dyDescent="0.25">
      <c r="D588" s="14"/>
    </row>
    <row r="589" spans="4:4" x14ac:dyDescent="0.25">
      <c r="D589" s="14"/>
    </row>
    <row r="590" spans="4:4" x14ac:dyDescent="0.25">
      <c r="D590" s="14"/>
    </row>
    <row r="591" spans="4:4" x14ac:dyDescent="0.25">
      <c r="D591" s="14"/>
    </row>
    <row r="592" spans="4:4" x14ac:dyDescent="0.25">
      <c r="D592" s="14"/>
    </row>
    <row r="593" spans="4:4" x14ac:dyDescent="0.25">
      <c r="D593" s="14"/>
    </row>
    <row r="594" spans="4:4" x14ac:dyDescent="0.25">
      <c r="D594" s="14"/>
    </row>
    <row r="595" spans="4:4" x14ac:dyDescent="0.25">
      <c r="D595" s="14"/>
    </row>
    <row r="596" spans="4:4" x14ac:dyDescent="0.25">
      <c r="D596" s="14"/>
    </row>
    <row r="597" spans="4:4" x14ac:dyDescent="0.25">
      <c r="D597" s="14"/>
    </row>
    <row r="598" spans="4:4" x14ac:dyDescent="0.25">
      <c r="D598" s="14"/>
    </row>
    <row r="599" spans="4:4" x14ac:dyDescent="0.25">
      <c r="D599" s="14"/>
    </row>
    <row r="600" spans="4:4" x14ac:dyDescent="0.25">
      <c r="D600" s="14"/>
    </row>
    <row r="601" spans="4:4" x14ac:dyDescent="0.25">
      <c r="D601" s="14"/>
    </row>
    <row r="602" spans="4:4" x14ac:dyDescent="0.25">
      <c r="D602" s="14"/>
    </row>
    <row r="603" spans="4:4" x14ac:dyDescent="0.25">
      <c r="D603" s="14"/>
    </row>
    <row r="604" spans="4:4" x14ac:dyDescent="0.25">
      <c r="D604" s="14"/>
    </row>
    <row r="605" spans="4:4" x14ac:dyDescent="0.25">
      <c r="D605" s="14"/>
    </row>
    <row r="606" spans="4:4" x14ac:dyDescent="0.25">
      <c r="D606" s="14"/>
    </row>
    <row r="607" spans="4:4" x14ac:dyDescent="0.25">
      <c r="D607" s="14"/>
    </row>
    <row r="608" spans="4:4" x14ac:dyDescent="0.25">
      <c r="D608" s="14"/>
    </row>
    <row r="609" spans="4:4" x14ac:dyDescent="0.25">
      <c r="D609" s="14"/>
    </row>
    <row r="610" spans="4:4" x14ac:dyDescent="0.25">
      <c r="D610" s="14"/>
    </row>
    <row r="611" spans="4:4" x14ac:dyDescent="0.25">
      <c r="D611" s="14"/>
    </row>
    <row r="612" spans="4:4" x14ac:dyDescent="0.25">
      <c r="D612" s="14"/>
    </row>
    <row r="613" spans="4:4" x14ac:dyDescent="0.25">
      <c r="D613" s="14"/>
    </row>
    <row r="614" spans="4:4" x14ac:dyDescent="0.25">
      <c r="D614" s="14"/>
    </row>
    <row r="615" spans="4:4" x14ac:dyDescent="0.25">
      <c r="D615" s="14"/>
    </row>
    <row r="616" spans="4:4" x14ac:dyDescent="0.25">
      <c r="D616" s="14"/>
    </row>
    <row r="617" spans="4:4" x14ac:dyDescent="0.25">
      <c r="D617" s="14"/>
    </row>
    <row r="618" spans="4:4" x14ac:dyDescent="0.25">
      <c r="D618" s="14"/>
    </row>
    <row r="619" spans="4:4" x14ac:dyDescent="0.25">
      <c r="D619" s="14"/>
    </row>
    <row r="620" spans="4:4" x14ac:dyDescent="0.25">
      <c r="D620" s="14"/>
    </row>
    <row r="621" spans="4:4" x14ac:dyDescent="0.25">
      <c r="D621" s="14"/>
    </row>
    <row r="622" spans="4:4" x14ac:dyDescent="0.25">
      <c r="D622" s="14"/>
    </row>
    <row r="623" spans="4:4" x14ac:dyDescent="0.25">
      <c r="D623" s="14"/>
    </row>
    <row r="624" spans="4:4" x14ac:dyDescent="0.25">
      <c r="D624" s="14"/>
    </row>
    <row r="625" spans="4:4" x14ac:dyDescent="0.25">
      <c r="D625" s="14"/>
    </row>
    <row r="626" spans="4:4" x14ac:dyDescent="0.25">
      <c r="D626" s="14"/>
    </row>
    <row r="627" spans="4:4" x14ac:dyDescent="0.25">
      <c r="D627" s="14"/>
    </row>
    <row r="628" spans="4:4" x14ac:dyDescent="0.25">
      <c r="D628" s="14"/>
    </row>
    <row r="629" spans="4:4" x14ac:dyDescent="0.25">
      <c r="D629" s="14"/>
    </row>
    <row r="630" spans="4:4" x14ac:dyDescent="0.25">
      <c r="D630" s="14"/>
    </row>
    <row r="631" spans="4:4" x14ac:dyDescent="0.25">
      <c r="D631" s="14"/>
    </row>
    <row r="632" spans="4:4" x14ac:dyDescent="0.25">
      <c r="D632" s="14"/>
    </row>
    <row r="633" spans="4:4" x14ac:dyDescent="0.25">
      <c r="D633" s="14"/>
    </row>
    <row r="634" spans="4:4" x14ac:dyDescent="0.25">
      <c r="D634" s="14"/>
    </row>
    <row r="635" spans="4:4" x14ac:dyDescent="0.25">
      <c r="D635" s="14"/>
    </row>
    <row r="636" spans="4:4" x14ac:dyDescent="0.25">
      <c r="D636" s="14"/>
    </row>
    <row r="637" spans="4:4" x14ac:dyDescent="0.25">
      <c r="D637" s="14"/>
    </row>
    <row r="638" spans="4:4" x14ac:dyDescent="0.25">
      <c r="D638" s="14"/>
    </row>
    <row r="639" spans="4:4" x14ac:dyDescent="0.25">
      <c r="D639" s="14"/>
    </row>
    <row r="640" spans="4:4" x14ac:dyDescent="0.25">
      <c r="D640" s="14"/>
    </row>
    <row r="641" spans="4:4" x14ac:dyDescent="0.25">
      <c r="D641" s="14"/>
    </row>
    <row r="642" spans="4:4" x14ac:dyDescent="0.25">
      <c r="D642" s="14"/>
    </row>
    <row r="643" spans="4:4" x14ac:dyDescent="0.25">
      <c r="D643" s="14"/>
    </row>
    <row r="644" spans="4:4" x14ac:dyDescent="0.25">
      <c r="D644" s="14"/>
    </row>
    <row r="645" spans="4:4" x14ac:dyDescent="0.25">
      <c r="D645" s="14"/>
    </row>
    <row r="646" spans="4:4" x14ac:dyDescent="0.25">
      <c r="D646" s="14"/>
    </row>
    <row r="647" spans="4:4" x14ac:dyDescent="0.25">
      <c r="D647" s="14"/>
    </row>
    <row r="648" spans="4:4" x14ac:dyDescent="0.25">
      <c r="D648" s="14"/>
    </row>
    <row r="649" spans="4:4" x14ac:dyDescent="0.25">
      <c r="D649" s="14"/>
    </row>
    <row r="650" spans="4:4" x14ac:dyDescent="0.25">
      <c r="D650" s="14"/>
    </row>
    <row r="651" spans="4:4" x14ac:dyDescent="0.25">
      <c r="D651" s="14"/>
    </row>
    <row r="652" spans="4:4" x14ac:dyDescent="0.25">
      <c r="D652" s="14"/>
    </row>
    <row r="653" spans="4:4" x14ac:dyDescent="0.25">
      <c r="D653" s="14"/>
    </row>
    <row r="654" spans="4:4" x14ac:dyDescent="0.25">
      <c r="D654" s="14"/>
    </row>
    <row r="655" spans="4:4" x14ac:dyDescent="0.25">
      <c r="D655" s="14"/>
    </row>
    <row r="656" spans="4:4" x14ac:dyDescent="0.25">
      <c r="D656" s="14"/>
    </row>
    <row r="657" spans="4:4" x14ac:dyDescent="0.25">
      <c r="D657" s="14"/>
    </row>
    <row r="658" spans="4:4" x14ac:dyDescent="0.25">
      <c r="D658" s="14"/>
    </row>
    <row r="659" spans="4:4" x14ac:dyDescent="0.25">
      <c r="D659" s="14"/>
    </row>
    <row r="660" spans="4:4" x14ac:dyDescent="0.25">
      <c r="D660" s="14"/>
    </row>
    <row r="661" spans="4:4" x14ac:dyDescent="0.25">
      <c r="D661" s="14"/>
    </row>
    <row r="662" spans="4:4" x14ac:dyDescent="0.25">
      <c r="D662" s="14"/>
    </row>
    <row r="663" spans="4:4" x14ac:dyDescent="0.25">
      <c r="D663" s="14"/>
    </row>
    <row r="664" spans="4:4" x14ac:dyDescent="0.25">
      <c r="D664" s="14"/>
    </row>
    <row r="665" spans="4:4" x14ac:dyDescent="0.25">
      <c r="D665" s="14"/>
    </row>
    <row r="666" spans="4:4" x14ac:dyDescent="0.25">
      <c r="D666" s="14"/>
    </row>
    <row r="667" spans="4:4" x14ac:dyDescent="0.25">
      <c r="D667" s="14"/>
    </row>
    <row r="668" spans="4:4" x14ac:dyDescent="0.25">
      <c r="D668" s="14"/>
    </row>
    <row r="669" spans="4:4" x14ac:dyDescent="0.25">
      <c r="D669" s="14"/>
    </row>
    <row r="670" spans="4:4" x14ac:dyDescent="0.25">
      <c r="D670" s="14"/>
    </row>
    <row r="671" spans="4:4" x14ac:dyDescent="0.25">
      <c r="D671" s="14"/>
    </row>
    <row r="672" spans="4:4" x14ac:dyDescent="0.25">
      <c r="D672" s="14"/>
    </row>
    <row r="673" spans="4:4" x14ac:dyDescent="0.25">
      <c r="D673" s="14"/>
    </row>
    <row r="674" spans="4:4" x14ac:dyDescent="0.25">
      <c r="D674" s="14"/>
    </row>
    <row r="675" spans="4:4" x14ac:dyDescent="0.25">
      <c r="D675" s="14"/>
    </row>
    <row r="676" spans="4:4" x14ac:dyDescent="0.25">
      <c r="D676" s="14"/>
    </row>
    <row r="677" spans="4:4" x14ac:dyDescent="0.25">
      <c r="D677" s="14"/>
    </row>
    <row r="678" spans="4:4" x14ac:dyDescent="0.25">
      <c r="D678" s="14"/>
    </row>
    <row r="679" spans="4:4" x14ac:dyDescent="0.25">
      <c r="D679" s="14"/>
    </row>
    <row r="680" spans="4:4" x14ac:dyDescent="0.25">
      <c r="D680" s="14"/>
    </row>
    <row r="681" spans="4:4" x14ac:dyDescent="0.25">
      <c r="D681" s="14"/>
    </row>
    <row r="682" spans="4:4" x14ac:dyDescent="0.25">
      <c r="D682" s="14"/>
    </row>
    <row r="683" spans="4:4" x14ac:dyDescent="0.25">
      <c r="D683" s="14"/>
    </row>
    <row r="684" spans="4:4" x14ac:dyDescent="0.25">
      <c r="D684" s="14"/>
    </row>
    <row r="685" spans="4:4" x14ac:dyDescent="0.25">
      <c r="D685" s="14"/>
    </row>
    <row r="686" spans="4:4" x14ac:dyDescent="0.25">
      <c r="D686" s="14"/>
    </row>
    <row r="687" spans="4:4" x14ac:dyDescent="0.25">
      <c r="D687" s="14"/>
    </row>
    <row r="688" spans="4:4" x14ac:dyDescent="0.25">
      <c r="D688" s="14"/>
    </row>
    <row r="689" spans="4:4" x14ac:dyDescent="0.25">
      <c r="D689" s="14"/>
    </row>
    <row r="690" spans="4:4" x14ac:dyDescent="0.25">
      <c r="D690" s="14"/>
    </row>
    <row r="691" spans="4:4" x14ac:dyDescent="0.25">
      <c r="D691" s="14"/>
    </row>
    <row r="692" spans="4:4" x14ac:dyDescent="0.25">
      <c r="D692" s="14"/>
    </row>
    <row r="693" spans="4:4" x14ac:dyDescent="0.25">
      <c r="D693" s="14"/>
    </row>
    <row r="694" spans="4:4" x14ac:dyDescent="0.25">
      <c r="D694" s="14"/>
    </row>
    <row r="695" spans="4:4" x14ac:dyDescent="0.25">
      <c r="D695" s="14"/>
    </row>
    <row r="696" spans="4:4" x14ac:dyDescent="0.25">
      <c r="D696" s="14"/>
    </row>
    <row r="697" spans="4:4" x14ac:dyDescent="0.25">
      <c r="D697" s="14"/>
    </row>
    <row r="698" spans="4:4" x14ac:dyDescent="0.25">
      <c r="D698" s="14"/>
    </row>
    <row r="699" spans="4:4" x14ac:dyDescent="0.25">
      <c r="D699" s="14"/>
    </row>
    <row r="700" spans="4:4" x14ac:dyDescent="0.25">
      <c r="D700" s="14"/>
    </row>
    <row r="701" spans="4:4" x14ac:dyDescent="0.25">
      <c r="D701" s="14"/>
    </row>
    <row r="702" spans="4:4" x14ac:dyDescent="0.25">
      <c r="D702" s="14"/>
    </row>
    <row r="703" spans="4:4" x14ac:dyDescent="0.25">
      <c r="D703" s="14"/>
    </row>
    <row r="704" spans="4:4" x14ac:dyDescent="0.25">
      <c r="D704" s="14"/>
    </row>
    <row r="705" spans="4:4" x14ac:dyDescent="0.25">
      <c r="D705" s="14"/>
    </row>
    <row r="706" spans="4:4" x14ac:dyDescent="0.25">
      <c r="D706" s="14"/>
    </row>
    <row r="707" spans="4:4" x14ac:dyDescent="0.25">
      <c r="D707" s="14"/>
    </row>
    <row r="708" spans="4:4" x14ac:dyDescent="0.25">
      <c r="D708" s="14"/>
    </row>
    <row r="709" spans="4:4" x14ac:dyDescent="0.25">
      <c r="D709" s="14"/>
    </row>
    <row r="710" spans="4:4" x14ac:dyDescent="0.25">
      <c r="D710" s="14"/>
    </row>
    <row r="711" spans="4:4" x14ac:dyDescent="0.25">
      <c r="D711" s="14"/>
    </row>
    <row r="712" spans="4:4" x14ac:dyDescent="0.25">
      <c r="D712" s="14"/>
    </row>
    <row r="713" spans="4:4" x14ac:dyDescent="0.25">
      <c r="D713" s="14"/>
    </row>
    <row r="714" spans="4:4" x14ac:dyDescent="0.25">
      <c r="D714" s="14"/>
    </row>
    <row r="715" spans="4:4" x14ac:dyDescent="0.25">
      <c r="D715" s="14"/>
    </row>
    <row r="716" spans="4:4" x14ac:dyDescent="0.25">
      <c r="D716" s="14"/>
    </row>
    <row r="717" spans="4:4" x14ac:dyDescent="0.25">
      <c r="D717" s="14"/>
    </row>
    <row r="718" spans="4:4" x14ac:dyDescent="0.25">
      <c r="D718" s="14"/>
    </row>
    <row r="719" spans="4:4" x14ac:dyDescent="0.25">
      <c r="D719" s="14"/>
    </row>
    <row r="720" spans="4:4" x14ac:dyDescent="0.25">
      <c r="D720" s="14"/>
    </row>
    <row r="721" spans="4:4" x14ac:dyDescent="0.25">
      <c r="D721" s="14"/>
    </row>
    <row r="722" spans="4:4" x14ac:dyDescent="0.25">
      <c r="D722" s="14"/>
    </row>
    <row r="723" spans="4:4" x14ac:dyDescent="0.25">
      <c r="D723" s="14"/>
    </row>
    <row r="724" spans="4:4" x14ac:dyDescent="0.25">
      <c r="D724" s="14"/>
    </row>
    <row r="725" spans="4:4" x14ac:dyDescent="0.25">
      <c r="D725" s="14"/>
    </row>
    <row r="726" spans="4:4" x14ac:dyDescent="0.25">
      <c r="D726" s="14"/>
    </row>
    <row r="727" spans="4:4" x14ac:dyDescent="0.25">
      <c r="D727" s="14"/>
    </row>
    <row r="728" spans="4:4" x14ac:dyDescent="0.25">
      <c r="D728" s="14"/>
    </row>
    <row r="729" spans="4:4" x14ac:dyDescent="0.25">
      <c r="D729" s="14"/>
    </row>
    <row r="730" spans="4:4" x14ac:dyDescent="0.25">
      <c r="D730" s="14"/>
    </row>
    <row r="731" spans="4:4" x14ac:dyDescent="0.25">
      <c r="D731" s="14"/>
    </row>
    <row r="732" spans="4:4" x14ac:dyDescent="0.25">
      <c r="D732" s="14"/>
    </row>
    <row r="733" spans="4:4" x14ac:dyDescent="0.25">
      <c r="D733" s="14"/>
    </row>
    <row r="734" spans="4:4" x14ac:dyDescent="0.25">
      <c r="D734" s="14"/>
    </row>
    <row r="735" spans="4:4" x14ac:dyDescent="0.25">
      <c r="D735" s="14"/>
    </row>
    <row r="736" spans="4:4" x14ac:dyDescent="0.25">
      <c r="D736" s="14"/>
    </row>
    <row r="737" spans="4:4" x14ac:dyDescent="0.25">
      <c r="D737" s="14"/>
    </row>
    <row r="738" spans="4:4" x14ac:dyDescent="0.25">
      <c r="D738" s="14"/>
    </row>
    <row r="739" spans="4:4" x14ac:dyDescent="0.25">
      <c r="D739" s="14"/>
    </row>
    <row r="740" spans="4:4" x14ac:dyDescent="0.25">
      <c r="D740" s="14"/>
    </row>
    <row r="741" spans="4:4" x14ac:dyDescent="0.25">
      <c r="D741" s="14"/>
    </row>
    <row r="742" spans="4:4" x14ac:dyDescent="0.25">
      <c r="D742" s="14"/>
    </row>
    <row r="743" spans="4:4" x14ac:dyDescent="0.25">
      <c r="D743" s="14"/>
    </row>
    <row r="744" spans="4:4" x14ac:dyDescent="0.25">
      <c r="D744" s="14"/>
    </row>
    <row r="745" spans="4:4" x14ac:dyDescent="0.25">
      <c r="D745" s="14"/>
    </row>
    <row r="746" spans="4:4" x14ac:dyDescent="0.25">
      <c r="D746" s="14"/>
    </row>
    <row r="747" spans="4:4" x14ac:dyDescent="0.25">
      <c r="D747" s="14"/>
    </row>
    <row r="748" spans="4:4" x14ac:dyDescent="0.25">
      <c r="D748" s="14"/>
    </row>
    <row r="749" spans="4:4" x14ac:dyDescent="0.25">
      <c r="D749" s="14"/>
    </row>
    <row r="750" spans="4:4" x14ac:dyDescent="0.25">
      <c r="D750" s="14"/>
    </row>
    <row r="751" spans="4:4" x14ac:dyDescent="0.25">
      <c r="D751" s="14"/>
    </row>
    <row r="752" spans="4:4" x14ac:dyDescent="0.25">
      <c r="D752" s="14"/>
    </row>
    <row r="753" spans="4:4" x14ac:dyDescent="0.25">
      <c r="D753" s="14"/>
    </row>
    <row r="754" spans="4:4" x14ac:dyDescent="0.25">
      <c r="D754" s="14"/>
    </row>
    <row r="755" spans="4:4" x14ac:dyDescent="0.25">
      <c r="D755" s="14"/>
    </row>
    <row r="756" spans="4:4" x14ac:dyDescent="0.25">
      <c r="D756" s="14"/>
    </row>
    <row r="757" spans="4:4" x14ac:dyDescent="0.25">
      <c r="D757" s="14"/>
    </row>
    <row r="758" spans="4:4" x14ac:dyDescent="0.25">
      <c r="D758" s="14"/>
    </row>
    <row r="759" spans="4:4" x14ac:dyDescent="0.25">
      <c r="D759" s="14"/>
    </row>
    <row r="760" spans="4:4" x14ac:dyDescent="0.25">
      <c r="D760" s="14"/>
    </row>
    <row r="761" spans="4:4" x14ac:dyDescent="0.25">
      <c r="D761" s="14"/>
    </row>
    <row r="762" spans="4:4" x14ac:dyDescent="0.25">
      <c r="D762" s="14"/>
    </row>
    <row r="763" spans="4:4" x14ac:dyDescent="0.25">
      <c r="D763" s="14"/>
    </row>
    <row r="764" spans="4:4" x14ac:dyDescent="0.25">
      <c r="D764" s="14"/>
    </row>
    <row r="765" spans="4:4" x14ac:dyDescent="0.25">
      <c r="D765" s="14"/>
    </row>
    <row r="766" spans="4:4" x14ac:dyDescent="0.25">
      <c r="D766" s="14"/>
    </row>
    <row r="767" spans="4:4" x14ac:dyDescent="0.25">
      <c r="D767" s="14"/>
    </row>
    <row r="768" spans="4:4" x14ac:dyDescent="0.25">
      <c r="D768" s="14"/>
    </row>
    <row r="769" spans="4:4" x14ac:dyDescent="0.25">
      <c r="D769" s="14"/>
    </row>
    <row r="770" spans="4:4" x14ac:dyDescent="0.25">
      <c r="D770" s="14"/>
    </row>
    <row r="771" spans="4:4" x14ac:dyDescent="0.25">
      <c r="D771" s="14"/>
    </row>
    <row r="772" spans="4:4" x14ac:dyDescent="0.25">
      <c r="D772" s="14"/>
    </row>
    <row r="773" spans="4:4" x14ac:dyDescent="0.25">
      <c r="D773" s="14"/>
    </row>
    <row r="774" spans="4:4" x14ac:dyDescent="0.25">
      <c r="D774" s="14"/>
    </row>
    <row r="775" spans="4:4" x14ac:dyDescent="0.25">
      <c r="D775" s="14"/>
    </row>
    <row r="776" spans="4:4" x14ac:dyDescent="0.25">
      <c r="D776" s="14"/>
    </row>
    <row r="777" spans="4:4" x14ac:dyDescent="0.25">
      <c r="D777" s="14"/>
    </row>
    <row r="778" spans="4:4" x14ac:dyDescent="0.25">
      <c r="D778" s="14"/>
    </row>
    <row r="779" spans="4:4" x14ac:dyDescent="0.25">
      <c r="D779" s="14"/>
    </row>
    <row r="780" spans="4:4" x14ac:dyDescent="0.25">
      <c r="D780" s="14"/>
    </row>
    <row r="781" spans="4:4" x14ac:dyDescent="0.25">
      <c r="D781" s="14"/>
    </row>
    <row r="782" spans="4:4" x14ac:dyDescent="0.25">
      <c r="D782" s="14"/>
    </row>
    <row r="783" spans="4:4" x14ac:dyDescent="0.25">
      <c r="D783" s="14"/>
    </row>
    <row r="784" spans="4:4" x14ac:dyDescent="0.25">
      <c r="D784" s="14"/>
    </row>
    <row r="785" spans="4:4" x14ac:dyDescent="0.25">
      <c r="D785" s="14"/>
    </row>
    <row r="786" spans="4:4" x14ac:dyDescent="0.25">
      <c r="D786" s="14"/>
    </row>
    <row r="787" spans="4:4" x14ac:dyDescent="0.25">
      <c r="D787" s="14"/>
    </row>
    <row r="788" spans="4:4" x14ac:dyDescent="0.25">
      <c r="D788" s="14"/>
    </row>
    <row r="789" spans="4:4" x14ac:dyDescent="0.25">
      <c r="D789" s="14"/>
    </row>
    <row r="790" spans="4:4" x14ac:dyDescent="0.25">
      <c r="D790" s="14"/>
    </row>
    <row r="791" spans="4:4" x14ac:dyDescent="0.25">
      <c r="D791" s="14"/>
    </row>
    <row r="792" spans="4:4" x14ac:dyDescent="0.25">
      <c r="D792" s="14"/>
    </row>
    <row r="793" spans="4:4" x14ac:dyDescent="0.25">
      <c r="D793" s="14"/>
    </row>
    <row r="794" spans="4:4" x14ac:dyDescent="0.25">
      <c r="D794" s="14"/>
    </row>
    <row r="795" spans="4:4" x14ac:dyDescent="0.25">
      <c r="D795" s="14"/>
    </row>
    <row r="796" spans="4:4" x14ac:dyDescent="0.25">
      <c r="D796" s="14"/>
    </row>
    <row r="797" spans="4:4" x14ac:dyDescent="0.25">
      <c r="D797" s="14"/>
    </row>
    <row r="798" spans="4:4" x14ac:dyDescent="0.25">
      <c r="D798" s="14"/>
    </row>
    <row r="799" spans="4:4" x14ac:dyDescent="0.25">
      <c r="D799" s="14"/>
    </row>
    <row r="800" spans="4:4" x14ac:dyDescent="0.25">
      <c r="D800" s="14"/>
    </row>
    <row r="801" spans="4:4" x14ac:dyDescent="0.25">
      <c r="D801" s="14"/>
    </row>
    <row r="802" spans="4:4" x14ac:dyDescent="0.25">
      <c r="D802" s="14"/>
    </row>
    <row r="803" spans="4:4" x14ac:dyDescent="0.25">
      <c r="D803" s="14"/>
    </row>
    <row r="804" spans="4:4" x14ac:dyDescent="0.25">
      <c r="D804" s="14"/>
    </row>
    <row r="805" spans="4:4" x14ac:dyDescent="0.25">
      <c r="D805" s="14"/>
    </row>
    <row r="806" spans="4:4" x14ac:dyDescent="0.25">
      <c r="D806" s="14"/>
    </row>
    <row r="807" spans="4:4" x14ac:dyDescent="0.25">
      <c r="D807" s="14"/>
    </row>
    <row r="808" spans="4:4" x14ac:dyDescent="0.25">
      <c r="D808" s="14"/>
    </row>
    <row r="809" spans="4:4" x14ac:dyDescent="0.25">
      <c r="D809" s="14"/>
    </row>
    <row r="810" spans="4:4" x14ac:dyDescent="0.25">
      <c r="D810" s="14"/>
    </row>
    <row r="811" spans="4:4" x14ac:dyDescent="0.25">
      <c r="D811" s="14"/>
    </row>
    <row r="812" spans="4:4" x14ac:dyDescent="0.25">
      <c r="D812" s="14"/>
    </row>
    <row r="813" spans="4:4" x14ac:dyDescent="0.25">
      <c r="D813" s="14"/>
    </row>
    <row r="814" spans="4:4" x14ac:dyDescent="0.25">
      <c r="D814" s="14"/>
    </row>
    <row r="815" spans="4:4" x14ac:dyDescent="0.25">
      <c r="D815" s="14"/>
    </row>
    <row r="816" spans="4:4" x14ac:dyDescent="0.25">
      <c r="D816" s="14"/>
    </row>
    <row r="817" spans="4:4" x14ac:dyDescent="0.25">
      <c r="D817" s="14"/>
    </row>
    <row r="818" spans="4:4" x14ac:dyDescent="0.25">
      <c r="D818" s="14"/>
    </row>
    <row r="819" spans="4:4" x14ac:dyDescent="0.25">
      <c r="D819" s="14"/>
    </row>
    <row r="820" spans="4:4" x14ac:dyDescent="0.25">
      <c r="D820" s="14"/>
    </row>
    <row r="821" spans="4:4" x14ac:dyDescent="0.25">
      <c r="D821" s="14"/>
    </row>
    <row r="822" spans="4:4" x14ac:dyDescent="0.25">
      <c r="D822" s="14"/>
    </row>
    <row r="823" spans="4:4" x14ac:dyDescent="0.25">
      <c r="D823" s="14"/>
    </row>
    <row r="824" spans="4:4" x14ac:dyDescent="0.25">
      <c r="D824" s="14"/>
    </row>
    <row r="825" spans="4:4" x14ac:dyDescent="0.25">
      <c r="D825" s="14"/>
    </row>
    <row r="826" spans="4:4" x14ac:dyDescent="0.25">
      <c r="D826" s="14"/>
    </row>
    <row r="827" spans="4:4" x14ac:dyDescent="0.25">
      <c r="D827" s="14"/>
    </row>
    <row r="828" spans="4:4" x14ac:dyDescent="0.25">
      <c r="D828" s="14"/>
    </row>
    <row r="829" spans="4:4" x14ac:dyDescent="0.25">
      <c r="D829" s="14"/>
    </row>
    <row r="830" spans="4:4" x14ac:dyDescent="0.25">
      <c r="D830" s="14"/>
    </row>
    <row r="831" spans="4:4" x14ac:dyDescent="0.25">
      <c r="D831" s="14"/>
    </row>
    <row r="832" spans="4:4" x14ac:dyDescent="0.25">
      <c r="D832" s="14"/>
    </row>
    <row r="833" spans="4:4" x14ac:dyDescent="0.25">
      <c r="D833" s="14"/>
    </row>
    <row r="834" spans="4:4" x14ac:dyDescent="0.25">
      <c r="D834" s="14"/>
    </row>
    <row r="835" spans="4:4" x14ac:dyDescent="0.25">
      <c r="D835" s="14"/>
    </row>
    <row r="836" spans="4:4" x14ac:dyDescent="0.25">
      <c r="D836" s="14"/>
    </row>
    <row r="837" spans="4:4" x14ac:dyDescent="0.25">
      <c r="D837" s="14"/>
    </row>
    <row r="838" spans="4:4" x14ac:dyDescent="0.25">
      <c r="D838" s="14"/>
    </row>
    <row r="839" spans="4:4" x14ac:dyDescent="0.25">
      <c r="D839" s="14"/>
    </row>
    <row r="840" spans="4:4" x14ac:dyDescent="0.25">
      <c r="D840" s="14"/>
    </row>
    <row r="841" spans="4:4" x14ac:dyDescent="0.25">
      <c r="D841" s="14"/>
    </row>
    <row r="842" spans="4:4" x14ac:dyDescent="0.25">
      <c r="D842" s="14"/>
    </row>
    <row r="843" spans="4:4" x14ac:dyDescent="0.25">
      <c r="D843" s="14"/>
    </row>
    <row r="844" spans="4:4" x14ac:dyDescent="0.25">
      <c r="D844" s="14"/>
    </row>
    <row r="845" spans="4:4" x14ac:dyDescent="0.25">
      <c r="D845" s="14"/>
    </row>
    <row r="846" spans="4:4" x14ac:dyDescent="0.25">
      <c r="D846" s="14"/>
    </row>
    <row r="847" spans="4:4" x14ac:dyDescent="0.25">
      <c r="D847" s="14"/>
    </row>
    <row r="848" spans="4:4" x14ac:dyDescent="0.25">
      <c r="D848" s="14"/>
    </row>
    <row r="849" spans="4:4" x14ac:dyDescent="0.25">
      <c r="D849" s="14"/>
    </row>
    <row r="850" spans="4:4" x14ac:dyDescent="0.25">
      <c r="D850" s="14"/>
    </row>
    <row r="851" spans="4:4" x14ac:dyDescent="0.25">
      <c r="D851" s="14"/>
    </row>
    <row r="852" spans="4:4" x14ac:dyDescent="0.25">
      <c r="D852" s="14"/>
    </row>
    <row r="853" spans="4:4" x14ac:dyDescent="0.25">
      <c r="D853" s="14"/>
    </row>
    <row r="854" spans="4:4" x14ac:dyDescent="0.25">
      <c r="D854" s="14"/>
    </row>
    <row r="855" spans="4:4" x14ac:dyDescent="0.25">
      <c r="D855" s="14"/>
    </row>
    <row r="856" spans="4:4" x14ac:dyDescent="0.25">
      <c r="D856" s="14"/>
    </row>
    <row r="857" spans="4:4" x14ac:dyDescent="0.25">
      <c r="D857" s="14"/>
    </row>
    <row r="858" spans="4:4" x14ac:dyDescent="0.25">
      <c r="D858" s="14"/>
    </row>
    <row r="859" spans="4:4" x14ac:dyDescent="0.25">
      <c r="D859" s="14"/>
    </row>
    <row r="860" spans="4:4" x14ac:dyDescent="0.25">
      <c r="D860" s="14"/>
    </row>
    <row r="861" spans="4:4" x14ac:dyDescent="0.25">
      <c r="D861" s="14"/>
    </row>
  </sheetData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2025-01-22T15:03:21Z</cp:lastPrinted>
  <dcterms:created xsi:type="dcterms:W3CDTF">2002-03-11T10:22:12Z</dcterms:created>
  <dcterms:modified xsi:type="dcterms:W3CDTF">2025-01-22T15:03:28Z</dcterms:modified>
</cp:coreProperties>
</file>